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80" windowWidth="9720" windowHeight="7260"/>
  </bookViews>
  <sheets>
    <sheet name="Лист3" sheetId="3" r:id="rId1"/>
    <sheet name="Отчет о совместимости" sheetId="4" r:id="rId2"/>
  </sheets>
  <definedNames>
    <definedName name="_xlnm._FilterDatabase" localSheetId="0" hidden="1">Лист3!$A$13:$M$183</definedName>
    <definedName name="_xlnm.Print_Area" localSheetId="0">Лист3!$A$1:$M$205</definedName>
  </definedNames>
  <calcPr calcId="145621"/>
</workbook>
</file>

<file path=xl/calcChain.xml><?xml version="1.0" encoding="utf-8"?>
<calcChain xmlns="http://schemas.openxmlformats.org/spreadsheetml/2006/main">
  <c r="M200" i="3" l="1"/>
  <c r="M195" i="3"/>
  <c r="M190" i="3"/>
  <c r="M185" i="3"/>
  <c r="M175" i="3"/>
  <c r="M170" i="3"/>
  <c r="M165" i="3"/>
  <c r="M160" i="3"/>
  <c r="M155" i="3"/>
  <c r="M150" i="3"/>
  <c r="M140" i="3"/>
  <c r="M135" i="3"/>
  <c r="M116" i="3"/>
  <c r="M128" i="3" s="1"/>
  <c r="M134" i="3" s="1"/>
  <c r="M107" i="3"/>
  <c r="M108" i="3"/>
  <c r="M145" i="3" l="1"/>
  <c r="F147" i="3"/>
  <c r="E198" i="3"/>
  <c r="E197" i="3"/>
  <c r="L195" i="3"/>
  <c r="K195" i="3"/>
  <c r="J195" i="3"/>
  <c r="I195" i="3"/>
  <c r="H195" i="3"/>
  <c r="G195" i="3"/>
  <c r="F195" i="3"/>
  <c r="F101" i="3"/>
  <c r="E101" i="3" s="1"/>
  <c r="E99" i="3"/>
  <c r="E100" i="3"/>
  <c r="E97" i="3"/>
  <c r="M101" i="3"/>
  <c r="L101" i="3"/>
  <c r="K101" i="3"/>
  <c r="J101" i="3"/>
  <c r="I101" i="3"/>
  <c r="F26" i="3"/>
  <c r="N89" i="3" l="1"/>
  <c r="G75" i="3"/>
  <c r="H75" i="3"/>
  <c r="I75" i="3"/>
  <c r="J75" i="3"/>
  <c r="K75" i="3"/>
  <c r="L75" i="3"/>
  <c r="M75" i="3"/>
  <c r="F60" i="3"/>
  <c r="G60" i="3"/>
  <c r="H60" i="3"/>
  <c r="I60" i="3"/>
  <c r="J60" i="3"/>
  <c r="K60" i="3"/>
  <c r="L60" i="3"/>
  <c r="M60" i="3"/>
  <c r="E69" i="3"/>
  <c r="F58" i="3"/>
  <c r="F153" i="3"/>
  <c r="E153" i="3" s="1"/>
  <c r="F75" i="3"/>
  <c r="I26" i="3"/>
  <c r="J26" i="3"/>
  <c r="K26" i="3"/>
  <c r="L26" i="3"/>
  <c r="M26" i="3"/>
  <c r="E78" i="3"/>
  <c r="E59" i="3"/>
  <c r="E72" i="3"/>
  <c r="E77" i="3"/>
  <c r="M76" i="3"/>
  <c r="L76" i="3"/>
  <c r="K76" i="3"/>
  <c r="J76" i="3"/>
  <c r="I76" i="3"/>
  <c r="H76" i="3"/>
  <c r="G76" i="3"/>
  <c r="F76" i="3"/>
  <c r="E73" i="3"/>
  <c r="F50" i="3"/>
  <c r="F109" i="3"/>
  <c r="F107" i="3" s="1"/>
  <c r="F66" i="3"/>
  <c r="G66" i="3"/>
  <c r="H66" i="3"/>
  <c r="I66" i="3"/>
  <c r="J66" i="3"/>
  <c r="K66" i="3"/>
  <c r="L66" i="3"/>
  <c r="M66" i="3"/>
  <c r="E67" i="3"/>
  <c r="E68" i="3"/>
  <c r="N17" i="3"/>
  <c r="N30" i="3"/>
  <c r="F128" i="3"/>
  <c r="F134" i="3" s="1"/>
  <c r="G128" i="3"/>
  <c r="G134" i="3" s="1"/>
  <c r="H128" i="3"/>
  <c r="H134" i="3" s="1"/>
  <c r="I128" i="3"/>
  <c r="I134" i="3" s="1"/>
  <c r="J128" i="3"/>
  <c r="J134" i="3" s="1"/>
  <c r="K128" i="3"/>
  <c r="K134" i="3" s="1"/>
  <c r="L128" i="3"/>
  <c r="L134" i="3" s="1"/>
  <c r="G150" i="3"/>
  <c r="H150" i="3"/>
  <c r="G155" i="3"/>
  <c r="H155" i="3"/>
  <c r="G160" i="3"/>
  <c r="H160" i="3"/>
  <c r="G165" i="3"/>
  <c r="H165" i="3"/>
  <c r="G170" i="3"/>
  <c r="H170" i="3"/>
  <c r="G175" i="3"/>
  <c r="H175" i="3"/>
  <c r="E89" i="3"/>
  <c r="N93" i="3" s="1"/>
  <c r="E88" i="3"/>
  <c r="E56" i="3"/>
  <c r="F121" i="3"/>
  <c r="F118" i="3" s="1"/>
  <c r="G147" i="3"/>
  <c r="H147" i="3"/>
  <c r="E152" i="3"/>
  <c r="E157" i="3"/>
  <c r="E162" i="3"/>
  <c r="E167" i="3"/>
  <c r="E172" i="3"/>
  <c r="E177" i="3"/>
  <c r="G148" i="3"/>
  <c r="H148" i="3"/>
  <c r="I148" i="3"/>
  <c r="J148" i="3"/>
  <c r="K148" i="3"/>
  <c r="L148" i="3"/>
  <c r="M147" i="3"/>
  <c r="I147" i="3"/>
  <c r="J147" i="3"/>
  <c r="K147" i="3"/>
  <c r="L147" i="3"/>
  <c r="M146" i="3"/>
  <c r="F146" i="3"/>
  <c r="G146" i="3"/>
  <c r="H146" i="3"/>
  <c r="I146" i="3"/>
  <c r="J146" i="3"/>
  <c r="K146" i="3"/>
  <c r="L146" i="3"/>
  <c r="E146" i="3"/>
  <c r="G121" i="3"/>
  <c r="G118" i="3" s="1"/>
  <c r="H121" i="3"/>
  <c r="H118" i="3" s="1"/>
  <c r="I121" i="3"/>
  <c r="I118" i="3" s="1"/>
  <c r="J121" i="3"/>
  <c r="J118" i="3" s="1"/>
  <c r="K121" i="3"/>
  <c r="K118" i="3" s="1"/>
  <c r="L121" i="3"/>
  <c r="L118" i="3" s="1"/>
  <c r="M120" i="3"/>
  <c r="M117" i="3" s="1"/>
  <c r="E119" i="3"/>
  <c r="E120" i="3"/>
  <c r="E122" i="3"/>
  <c r="E128" i="3" s="1"/>
  <c r="E134" i="3" s="1"/>
  <c r="E203" i="3"/>
  <c r="E202" i="3"/>
  <c r="M194" i="3"/>
  <c r="E195" i="3" s="1"/>
  <c r="L200" i="3"/>
  <c r="K200" i="3"/>
  <c r="J200" i="3"/>
  <c r="I200" i="3"/>
  <c r="H200" i="3"/>
  <c r="G200" i="3"/>
  <c r="F200" i="3"/>
  <c r="E193" i="3"/>
  <c r="E192" i="3"/>
  <c r="L190" i="3"/>
  <c r="K190" i="3"/>
  <c r="J190" i="3"/>
  <c r="I190" i="3"/>
  <c r="H190" i="3"/>
  <c r="G190" i="3"/>
  <c r="F190" i="3"/>
  <c r="E188" i="3"/>
  <c r="E187" i="3"/>
  <c r="M184" i="3"/>
  <c r="L185" i="3"/>
  <c r="K185" i="3"/>
  <c r="J185" i="3"/>
  <c r="I185" i="3"/>
  <c r="H185" i="3"/>
  <c r="G185" i="3"/>
  <c r="F185" i="3"/>
  <c r="E183" i="3"/>
  <c r="E182" i="3"/>
  <c r="L180" i="3"/>
  <c r="K180" i="3"/>
  <c r="J180" i="3"/>
  <c r="I180" i="3"/>
  <c r="H180" i="3"/>
  <c r="G180" i="3"/>
  <c r="F180" i="3"/>
  <c r="E178" i="3"/>
  <c r="L175" i="3"/>
  <c r="K175" i="3"/>
  <c r="J175" i="3"/>
  <c r="I175" i="3"/>
  <c r="F175" i="3"/>
  <c r="E173" i="3"/>
  <c r="L170" i="3"/>
  <c r="K170" i="3"/>
  <c r="J170" i="3"/>
  <c r="I170" i="3"/>
  <c r="F170" i="3"/>
  <c r="E168" i="3"/>
  <c r="L165" i="3"/>
  <c r="K165" i="3"/>
  <c r="J165" i="3"/>
  <c r="I165" i="3"/>
  <c r="F165" i="3"/>
  <c r="E163" i="3"/>
  <c r="M159" i="3"/>
  <c r="L160" i="3"/>
  <c r="K160" i="3"/>
  <c r="J160" i="3"/>
  <c r="I160" i="3"/>
  <c r="F160" i="3"/>
  <c r="E158" i="3"/>
  <c r="L155" i="3"/>
  <c r="K155" i="3"/>
  <c r="J155" i="3"/>
  <c r="I155" i="3"/>
  <c r="F155" i="3"/>
  <c r="L150" i="3"/>
  <c r="K150" i="3"/>
  <c r="J150" i="3"/>
  <c r="I150" i="3"/>
  <c r="E143" i="3"/>
  <c r="E142" i="3"/>
  <c r="L140" i="3"/>
  <c r="K140" i="3"/>
  <c r="J140" i="3"/>
  <c r="I140" i="3"/>
  <c r="H140" i="3"/>
  <c r="G140" i="3"/>
  <c r="F140" i="3"/>
  <c r="F135" i="3"/>
  <c r="E138" i="3"/>
  <c r="E137" i="3"/>
  <c r="L135" i="3"/>
  <c r="K135" i="3"/>
  <c r="J135" i="3"/>
  <c r="I135" i="3"/>
  <c r="H135" i="3"/>
  <c r="G135" i="3"/>
  <c r="E108" i="3"/>
  <c r="E103" i="3"/>
  <c r="E82" i="3"/>
  <c r="E62" i="3"/>
  <c r="E54" i="3"/>
  <c r="E39" i="3"/>
  <c r="E15" i="3"/>
  <c r="G110" i="3"/>
  <c r="H110" i="3"/>
  <c r="I110" i="3"/>
  <c r="J110" i="3"/>
  <c r="K110" i="3"/>
  <c r="L110" i="3"/>
  <c r="G109" i="3"/>
  <c r="H109" i="3"/>
  <c r="I109" i="3"/>
  <c r="J109" i="3"/>
  <c r="K109" i="3"/>
  <c r="L109" i="3"/>
  <c r="E104" i="3"/>
  <c r="E105" i="3"/>
  <c r="G102" i="3"/>
  <c r="H102" i="3"/>
  <c r="I102" i="3"/>
  <c r="J102" i="3"/>
  <c r="K102" i="3"/>
  <c r="L102" i="3"/>
  <c r="F102" i="3"/>
  <c r="E90" i="3"/>
  <c r="G87" i="3"/>
  <c r="H87" i="3"/>
  <c r="I87" i="3"/>
  <c r="J87" i="3"/>
  <c r="K87" i="3"/>
  <c r="L87" i="3"/>
  <c r="M87" i="3"/>
  <c r="F87" i="3"/>
  <c r="I84" i="3"/>
  <c r="J84" i="3"/>
  <c r="K84" i="3"/>
  <c r="L84" i="3"/>
  <c r="M84" i="3"/>
  <c r="G84" i="3"/>
  <c r="H84" i="3"/>
  <c r="G83" i="3"/>
  <c r="H83" i="3"/>
  <c r="I83" i="3"/>
  <c r="J83" i="3"/>
  <c r="K83" i="3"/>
  <c r="L83" i="3"/>
  <c r="M83" i="3"/>
  <c r="M114" i="3" s="1"/>
  <c r="F83" i="3"/>
  <c r="E63" i="3"/>
  <c r="E64" i="3"/>
  <c r="H61" i="3"/>
  <c r="G61" i="3"/>
  <c r="I61" i="3"/>
  <c r="J61" i="3"/>
  <c r="K61" i="3"/>
  <c r="L61" i="3"/>
  <c r="M61" i="3"/>
  <c r="F61" i="3"/>
  <c r="I50" i="3"/>
  <c r="J50" i="3"/>
  <c r="K50" i="3"/>
  <c r="L50" i="3"/>
  <c r="M50" i="3"/>
  <c r="G49" i="3"/>
  <c r="H49" i="3"/>
  <c r="I49" i="3"/>
  <c r="J49" i="3"/>
  <c r="K49" i="3"/>
  <c r="L49" i="3"/>
  <c r="M49" i="3"/>
  <c r="F49" i="3"/>
  <c r="F48" i="3"/>
  <c r="F113" i="3" s="1"/>
  <c r="F125" i="3" s="1"/>
  <c r="H30" i="3"/>
  <c r="H27" i="3" s="1"/>
  <c r="G30" i="3"/>
  <c r="H17" i="3"/>
  <c r="H14" i="3" s="1"/>
  <c r="G17" i="3"/>
  <c r="E55" i="3"/>
  <c r="G53" i="3"/>
  <c r="H53" i="3"/>
  <c r="I53" i="3"/>
  <c r="J53" i="3"/>
  <c r="K53" i="3"/>
  <c r="L53" i="3"/>
  <c r="M53" i="3"/>
  <c r="G48" i="3"/>
  <c r="G113" i="3" s="1"/>
  <c r="G125" i="3" s="1"/>
  <c r="H48" i="3"/>
  <c r="H113" i="3" s="1"/>
  <c r="H125" i="3" s="1"/>
  <c r="I48" i="3"/>
  <c r="J48" i="3"/>
  <c r="J113" i="3" s="1"/>
  <c r="J125" i="3" s="1"/>
  <c r="J131" i="3" s="1"/>
  <c r="K48" i="3"/>
  <c r="K113" i="3" s="1"/>
  <c r="K125" i="3" s="1"/>
  <c r="L48" i="3"/>
  <c r="L113" i="3" s="1"/>
  <c r="L125" i="3" s="1"/>
  <c r="M48" i="3"/>
  <c r="E44" i="3"/>
  <c r="E45" i="3"/>
  <c r="F42" i="3"/>
  <c r="G42" i="3"/>
  <c r="H42" i="3"/>
  <c r="I42" i="3"/>
  <c r="J42" i="3"/>
  <c r="K42" i="3"/>
  <c r="L42" i="3"/>
  <c r="M42" i="3"/>
  <c r="G37" i="3"/>
  <c r="F37" i="3"/>
  <c r="H37" i="3"/>
  <c r="I37" i="3"/>
  <c r="J37" i="3"/>
  <c r="K37" i="3"/>
  <c r="L37" i="3"/>
  <c r="M37" i="3"/>
  <c r="E40" i="3"/>
  <c r="E29" i="3"/>
  <c r="J27" i="3"/>
  <c r="K27" i="3"/>
  <c r="L27" i="3"/>
  <c r="M27" i="3"/>
  <c r="I27" i="3"/>
  <c r="J14" i="3"/>
  <c r="K14" i="3"/>
  <c r="L14" i="3"/>
  <c r="M14" i="3"/>
  <c r="E16" i="3"/>
  <c r="E26" i="3" s="1"/>
  <c r="N20" i="3" s="1"/>
  <c r="F27" i="3"/>
  <c r="F14" i="3"/>
  <c r="F53" i="3"/>
  <c r="F84" i="3"/>
  <c r="M115" i="3" l="1"/>
  <c r="M127" i="3" s="1"/>
  <c r="M133" i="3" s="1"/>
  <c r="E110" i="3"/>
  <c r="K114" i="3"/>
  <c r="K126" i="3" s="1"/>
  <c r="K115" i="3"/>
  <c r="K127" i="3" s="1"/>
  <c r="K133" i="3" s="1"/>
  <c r="K107" i="3"/>
  <c r="G81" i="3"/>
  <c r="K131" i="3"/>
  <c r="G131" i="3"/>
  <c r="E121" i="3"/>
  <c r="J107" i="3"/>
  <c r="L131" i="3"/>
  <c r="H131" i="3"/>
  <c r="I145" i="3"/>
  <c r="E185" i="3"/>
  <c r="E200" i="3"/>
  <c r="E118" i="3"/>
  <c r="H145" i="3"/>
  <c r="E140" i="3"/>
  <c r="K145" i="3"/>
  <c r="E180" i="3"/>
  <c r="J145" i="3"/>
  <c r="F148" i="3"/>
  <c r="J47" i="3"/>
  <c r="E147" i="3"/>
  <c r="E17" i="3"/>
  <c r="F150" i="3"/>
  <c r="F145" i="3" s="1"/>
  <c r="E102" i="3"/>
  <c r="L115" i="3"/>
  <c r="L127" i="3" s="1"/>
  <c r="L133" i="3" s="1"/>
  <c r="K81" i="3"/>
  <c r="G114" i="3"/>
  <c r="G126" i="3" s="1"/>
  <c r="H81" i="3"/>
  <c r="F131" i="3"/>
  <c r="L81" i="3"/>
  <c r="E87" i="3"/>
  <c r="L114" i="3"/>
  <c r="L126" i="3" s="1"/>
  <c r="H114" i="3"/>
  <c r="H126" i="3" s="1"/>
  <c r="E135" i="3"/>
  <c r="E150" i="3"/>
  <c r="L145" i="3"/>
  <c r="E165" i="3"/>
  <c r="E170" i="3"/>
  <c r="E160" i="3"/>
  <c r="G145" i="3"/>
  <c r="E66" i="3"/>
  <c r="E148" i="3"/>
  <c r="E30" i="3"/>
  <c r="J81" i="3"/>
  <c r="E76" i="3"/>
  <c r="H50" i="3"/>
  <c r="H115" i="3" s="1"/>
  <c r="H127" i="3" s="1"/>
  <c r="H133" i="3" s="1"/>
  <c r="G14" i="3"/>
  <c r="E14" i="3" s="1"/>
  <c r="G50" i="3"/>
  <c r="G47" i="3" s="1"/>
  <c r="E49" i="3"/>
  <c r="M113" i="3"/>
  <c r="M131" i="3" s="1"/>
  <c r="I114" i="3"/>
  <c r="J115" i="3"/>
  <c r="J127" i="3" s="1"/>
  <c r="J133" i="3" s="1"/>
  <c r="J114" i="3"/>
  <c r="J132" i="3" s="1"/>
  <c r="M126" i="3"/>
  <c r="M132" i="3" s="1"/>
  <c r="I115" i="3"/>
  <c r="I127" i="3" s="1"/>
  <c r="I133" i="3" s="1"/>
  <c r="E155" i="3"/>
  <c r="E175" i="3"/>
  <c r="E190" i="3"/>
  <c r="E58" i="3"/>
  <c r="E75" i="3"/>
  <c r="E109" i="3"/>
  <c r="F114" i="3"/>
  <c r="F132" i="3" s="1"/>
  <c r="E61" i="3"/>
  <c r="E53" i="3"/>
  <c r="F47" i="3"/>
  <c r="I113" i="3"/>
  <c r="I125" i="3" s="1"/>
  <c r="I131" i="3" s="1"/>
  <c r="E48" i="3"/>
  <c r="E113" i="3" s="1"/>
  <c r="E125" i="3" s="1"/>
  <c r="E131" i="3" s="1"/>
  <c r="K132" i="3"/>
  <c r="I47" i="3"/>
  <c r="E42" i="3"/>
  <c r="E84" i="3"/>
  <c r="F81" i="3"/>
  <c r="F115" i="3"/>
  <c r="F127" i="3" s="1"/>
  <c r="E37" i="3"/>
  <c r="E83" i="3"/>
  <c r="G107" i="3"/>
  <c r="E107" i="3" s="1"/>
  <c r="H107" i="3"/>
  <c r="E60" i="3"/>
  <c r="G27" i="3"/>
  <c r="E27" i="3" s="1"/>
  <c r="I107" i="3"/>
  <c r="I81" i="3"/>
  <c r="M47" i="3"/>
  <c r="M81" i="3"/>
  <c r="L107" i="3"/>
  <c r="L47" i="3"/>
  <c r="K47" i="3"/>
  <c r="M112" i="3" l="1"/>
  <c r="M124" i="3" s="1"/>
  <c r="M130" i="3" s="1"/>
  <c r="H132" i="3"/>
  <c r="J112" i="3"/>
  <c r="J124" i="3" s="1"/>
  <c r="G115" i="3"/>
  <c r="G127" i="3" s="1"/>
  <c r="G133" i="3" s="1"/>
  <c r="L132" i="3"/>
  <c r="L112" i="3"/>
  <c r="L124" i="3" s="1"/>
  <c r="F133" i="3"/>
  <c r="G132" i="3"/>
  <c r="K112" i="3"/>
  <c r="K124" i="3" s="1"/>
  <c r="E50" i="3"/>
  <c r="E115" i="3" s="1"/>
  <c r="E127" i="3" s="1"/>
  <c r="E133" i="3" s="1"/>
  <c r="M125" i="3"/>
  <c r="J130" i="3"/>
  <c r="J126" i="3"/>
  <c r="H47" i="3"/>
  <c r="H112" i="3" s="1"/>
  <c r="I132" i="3"/>
  <c r="I126" i="3"/>
  <c r="E145" i="3"/>
  <c r="F126" i="3"/>
  <c r="E114" i="3"/>
  <c r="E126" i="3" s="1"/>
  <c r="G112" i="3"/>
  <c r="I112" i="3"/>
  <c r="E81" i="3"/>
  <c r="F112" i="3"/>
  <c r="L130" i="3" l="1"/>
  <c r="K130" i="3"/>
  <c r="E47" i="3"/>
  <c r="E112" i="3" s="1"/>
  <c r="H124" i="3"/>
  <c r="H130" i="3"/>
  <c r="E132" i="3"/>
  <c r="G130" i="3"/>
  <c r="G124" i="3"/>
  <c r="F130" i="3"/>
  <c r="F124" i="3"/>
  <c r="I124" i="3"/>
  <c r="I130" i="3"/>
  <c r="E124" i="3" l="1"/>
  <c r="E130" i="3"/>
</calcChain>
</file>

<file path=xl/sharedStrings.xml><?xml version="1.0" encoding="utf-8"?>
<sst xmlns="http://schemas.openxmlformats.org/spreadsheetml/2006/main" count="293" uniqueCount="99">
  <si>
    <t>№</t>
  </si>
  <si>
    <t>Мероприятия  муниципальной программы</t>
  </si>
  <si>
    <t>Ответственный исполнитель/соисполнитель</t>
  </si>
  <si>
    <t>Источники финансирования</t>
  </si>
  <si>
    <t>Финансовые затраты на реализацию (тыс.рублей)</t>
  </si>
  <si>
    <t>п/п</t>
  </si>
  <si>
    <t>всего</t>
  </si>
  <si>
    <t>г.п. Талинка</t>
  </si>
  <si>
    <t>с.п. Каменное</t>
  </si>
  <si>
    <t>с.п. Малый Атлым</t>
  </si>
  <si>
    <t>с.п. Карымкары</t>
  </si>
  <si>
    <t>г.п. Приобье</t>
  </si>
  <si>
    <t>с.п. Сергино</t>
  </si>
  <si>
    <t>г.п. Октябрьское</t>
  </si>
  <si>
    <t>с.п.Уньюган</t>
  </si>
  <si>
    <t>Итого по подпрограмме 3</t>
  </si>
  <si>
    <t>Всего по муниципальной программе</t>
  </si>
  <si>
    <t>Инвестиции в объекты муниципальной собственности</t>
  </si>
  <si>
    <t>Прочие расходы</t>
  </si>
  <si>
    <t xml:space="preserve">  Органы местного самоуправления городских и сельских поселений в границах Октябрьского района (по согласованию), в том числе:</t>
  </si>
  <si>
    <t>Внебюджетные источники</t>
  </si>
  <si>
    <t>г.п. Андра</t>
  </si>
  <si>
    <t>1.1.</t>
  </si>
  <si>
    <t>1.2.</t>
  </si>
  <si>
    <t>1.3.</t>
  </si>
  <si>
    <t>Итого по подпрограмме 1</t>
  </si>
  <si>
    <t>3.1.</t>
  </si>
  <si>
    <t>2.1.</t>
  </si>
  <si>
    <t>Итого по подпрограмме 2</t>
  </si>
  <si>
    <t>Архивный отдел администрации Октябрьского района</t>
  </si>
  <si>
    <t>Отчет о совместимости для Приложение 2 финансы на 2016-2020г расширенный вариант.xls</t>
  </si>
  <si>
    <t>Дата отчета: 11.02.2016 10:55</t>
  </si>
  <si>
    <t>Некоторые свойства данной книги не поддерживаются более ранними версиями Excel. Сохранение книги в формате более ранней версии приведет к потере или ограничению функциональности этих свойств.</t>
  </si>
  <si>
    <t>Несущественная потеря точности</t>
  </si>
  <si>
    <t>Число экземпляров</t>
  </si>
  <si>
    <t>Книга содержит данные, к которым применен фильтр по цвету ячейки. В более ранней версии Excel строки, скрытые этим фильтром, останутся скрытыми, но сам фильтр будет отображаться неправильно.</t>
  </si>
  <si>
    <t>'Лист3'!A13:J398</t>
  </si>
  <si>
    <t>в том числе:</t>
  </si>
  <si>
    <t>с.п. Перегребное</t>
  </si>
  <si>
    <t>федеральный бюджет</t>
  </si>
  <si>
    <t>бюджет автономного округа</t>
  </si>
  <si>
    <t>местный бюджет</t>
  </si>
  <si>
    <t xml:space="preserve">Развитие библиотечного дела                                                 </t>
  </si>
  <si>
    <t xml:space="preserve">Развитие музейного дела                                      </t>
  </si>
  <si>
    <t xml:space="preserve">всего </t>
  </si>
  <si>
    <t>Развитие архивного дела</t>
  </si>
  <si>
    <t>1.5.</t>
  </si>
  <si>
    <t>Подпрограмма 2. Укрепление единого культурного пространства</t>
  </si>
  <si>
    <t xml:space="preserve">Поддержка одаренных детей и молодежи, развитие художественного образования                                                   </t>
  </si>
  <si>
    <t>2.2.</t>
  </si>
  <si>
    <t>2.3.</t>
  </si>
  <si>
    <t>Стимулирование культурного разнообразия в Октябрьском районе</t>
  </si>
  <si>
    <t>Подпрограмма 3. Совершенствование системы управления в сфере культуры и архивного дела</t>
  </si>
  <si>
    <t>Реализация единой государственной политики в сфере культуры и архивного дела</t>
  </si>
  <si>
    <t xml:space="preserve">Сохранение нематериального и материального наследия Октябрьского района и продвижение муниципальных культурных проектов                                             </t>
  </si>
  <si>
    <t>Сохранение, популяризация и государственная охрана объектов культурного наследия</t>
  </si>
  <si>
    <t>1.4.</t>
  </si>
  <si>
    <t>3.2.</t>
  </si>
  <si>
    <t>иные внебюджетные источники</t>
  </si>
  <si>
    <t>в том числе</t>
  </si>
  <si>
    <t xml:space="preserve">  В том числе:</t>
  </si>
  <si>
    <t>Управление образования и молодежной политики администрации Октябрьского района</t>
  </si>
  <si>
    <t>Субсидия на  повышение оплаты труда работников муниципальных учреждений дополнительного образования и муниципальных учреждений культуры</t>
  </si>
  <si>
    <t>Отдел культуры и туризма / учреждения культуры, подведомственные отделу культуры, учреждения культуры, подведомственные администрации городских и сельских поселений (по согласованию)</t>
  </si>
  <si>
    <t>Отдел культуры и туризма/учреждения культуры и учреждения дополнительного образования, подведомственные отделу культуры</t>
  </si>
  <si>
    <t>Отдел культуры и туризма / учреждения культуры и учреждения дополнительного образования, подведомственные отделу культуры</t>
  </si>
  <si>
    <t>Отдел культуры и туризма / учреждения культуры, подведомственные отделу культуры</t>
  </si>
  <si>
    <t>Отдел культуры и туризма /учреждения культуры, подведомственные отделу культуры</t>
  </si>
  <si>
    <t>Отдел культуры и туризма/учреждения культуры и учреждения дополнительного образования, подведомственные отделу культуры, Управление образования и молодежной политики администрации Октябрьского района</t>
  </si>
  <si>
    <t>Отдел культуры и туризма администрации Октябрьского района/учреждения культуры и учреждения дополнительного образования, подведомственные отделу культуры</t>
  </si>
  <si>
    <t>Укрепление материально-технической базы учреждений культуры</t>
  </si>
  <si>
    <t>Подпрограмма 1. 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деятельности.</t>
  </si>
  <si>
    <t>внебюджетные источники</t>
  </si>
  <si>
    <t>Перечень основных мероприятий муниципальной программы</t>
  </si>
  <si>
    <t>Администрация городского поселения  Талинка</t>
  </si>
  <si>
    <t>Администрация сельского поселения  Каменное</t>
  </si>
  <si>
    <t>Администрация сельского поселения  Малый Атлым</t>
  </si>
  <si>
    <t>Администрация сельского поселения  Сергино</t>
  </si>
  <si>
    <t>Администрация сельского поселения  Карымкары</t>
  </si>
  <si>
    <r>
      <t xml:space="preserve">Администрация городского поселения  </t>
    </r>
    <r>
      <rPr>
        <sz val="10"/>
        <color indexed="8"/>
        <rFont val="Times New Roman"/>
        <family val="1"/>
        <charset val="204"/>
      </rPr>
      <t>Приобье</t>
    </r>
  </si>
  <si>
    <t>Администрация сельского поселения Уньюган</t>
  </si>
  <si>
    <t>премия главы и сибирячка</t>
  </si>
  <si>
    <t>117,9+20,8</t>
  </si>
  <si>
    <t>Администрация городского поселения Талинка</t>
  </si>
  <si>
    <t>30-ий юбилей</t>
  </si>
  <si>
    <t>2.4.</t>
  </si>
  <si>
    <t>Сохранение возраждения и развитие народных художественных промыслов и ремесел (9)</t>
  </si>
  <si>
    <t>Отдел культуры и туризма/учреждения культуры подведомственные отделу культуры и туризма</t>
  </si>
  <si>
    <t>Отдел культуры и туризма / учреждения культуры, подведомственные отделу культуры,</t>
  </si>
  <si>
    <t>Администрация сельского поселения  Перегребное</t>
  </si>
  <si>
    <t>Администрация сельского поселения  Шеркалы</t>
  </si>
  <si>
    <t>Администрация городского поселения  Андра</t>
  </si>
  <si>
    <t xml:space="preserve">Администрация сельского поселения Уньюган </t>
  </si>
  <si>
    <t>с.п. Шеркалы</t>
  </si>
  <si>
    <t>Приложение № 2</t>
  </si>
  <si>
    <t xml:space="preserve">к постановлению администрации Октябрьского района </t>
  </si>
  <si>
    <t>«таблица 2</t>
  </si>
  <si>
    <t>».</t>
  </si>
  <si>
    <t>от __________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</si>
</sst>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0.0"/>
    <numFmt numFmtId="168" formatCode="_-* #,##0.0_р_._-;\-* #,##0.0_р_._-;_-* &quot;-&quot;?_р_._-;_-@_-"/>
    <numFmt numFmtId="169" formatCode="#,##0.0_ ;\-#,##0.0\ 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trike/>
      <sz val="10"/>
      <color indexed="10"/>
      <name val="Cambria"/>
      <family val="1"/>
      <charset val="204"/>
    </font>
    <font>
      <strike/>
      <sz val="12"/>
      <color indexed="10"/>
      <name val="Cambria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u/>
      <sz val="10"/>
      <color theme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1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Fill="1"/>
    <xf numFmtId="0" fontId="1" fillId="0" borderId="0" xfId="0" applyFont="1" applyFill="1"/>
    <xf numFmtId="168" fontId="1" fillId="0" borderId="0" xfId="0" applyNumberFormat="1" applyFont="1" applyFill="1"/>
    <xf numFmtId="0" fontId="6" fillId="0" borderId="0" xfId="0" applyFont="1" applyFill="1"/>
    <xf numFmtId="0" fontId="6" fillId="0" borderId="0" xfId="0" applyFont="1"/>
    <xf numFmtId="166" fontId="8" fillId="0" borderId="0" xfId="0" applyNumberFormat="1" applyFont="1" applyAlignment="1">
      <alignment vertical="top" wrapText="1"/>
    </xf>
    <xf numFmtId="0" fontId="8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166" fontId="0" fillId="0" borderId="0" xfId="0" applyNumberFormat="1" applyAlignment="1">
      <alignment vertical="top" wrapText="1"/>
    </xf>
    <xf numFmtId="166" fontId="0" fillId="0" borderId="1" xfId="0" applyNumberForma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66" fontId="8" fillId="0" borderId="0" xfId="0" applyNumberFormat="1" applyFont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6" fontId="14" fillId="0" borderId="6" xfId="1" applyNumberFormat="1" applyBorder="1" applyAlignment="1" applyProtection="1">
      <alignment horizontal="center" vertical="top" wrapText="1"/>
    </xf>
    <xf numFmtId="0" fontId="3" fillId="2" borderId="7" xfId="0" applyFont="1" applyFill="1" applyBorder="1" applyAlignment="1">
      <alignment horizontal="center" vertical="center" wrapText="1"/>
    </xf>
    <xf numFmtId="0" fontId="1" fillId="3" borderId="0" xfId="0" applyFont="1" applyFill="1"/>
    <xf numFmtId="0" fontId="6" fillId="3" borderId="0" xfId="0" applyFont="1" applyFill="1"/>
    <xf numFmtId="166" fontId="1" fillId="0" borderId="0" xfId="0" applyNumberFormat="1" applyFont="1" applyFill="1"/>
    <xf numFmtId="0" fontId="1" fillId="2" borderId="0" xfId="0" applyFont="1" applyFill="1"/>
    <xf numFmtId="164" fontId="1" fillId="2" borderId="0" xfId="0" applyNumberFormat="1" applyFont="1" applyFill="1"/>
    <xf numFmtId="166" fontId="2" fillId="2" borderId="0" xfId="0" applyNumberFormat="1" applyFont="1" applyFill="1" applyBorder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164" fontId="2" fillId="2" borderId="0" xfId="0" applyNumberFormat="1" applyFont="1" applyFill="1" applyBorder="1" applyAlignment="1">
      <alignment horizontal="left" wrapText="1"/>
    </xf>
    <xf numFmtId="168" fontId="2" fillId="2" borderId="0" xfId="0" applyNumberFormat="1" applyFont="1" applyFill="1" applyBorder="1" applyAlignment="1">
      <alignment horizontal="left" wrapText="1"/>
    </xf>
    <xf numFmtId="168" fontId="2" fillId="2" borderId="0" xfId="0" applyNumberFormat="1" applyFont="1" applyFill="1" applyAlignment="1">
      <alignment horizontal="left" wrapText="1"/>
    </xf>
    <xf numFmtId="0" fontId="4" fillId="2" borderId="8" xfId="0" applyFont="1" applyFill="1" applyBorder="1" applyAlignment="1">
      <alignment horizontal="center" vertical="center" wrapText="1"/>
    </xf>
    <xf numFmtId="167" fontId="3" fillId="2" borderId="7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67" fontId="4" fillId="2" borderId="7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169" fontId="3" fillId="2" borderId="7" xfId="0" applyNumberFormat="1" applyFont="1" applyFill="1" applyBorder="1" applyAlignment="1">
      <alignment horizontal="center" vertical="center" wrapText="1"/>
    </xf>
    <xf numFmtId="169" fontId="4" fillId="2" borderId="7" xfId="0" applyNumberFormat="1" applyFont="1" applyFill="1" applyBorder="1" applyAlignment="1">
      <alignment horizontal="center" vertical="center" wrapText="1"/>
    </xf>
    <xf numFmtId="167" fontId="10" fillId="0" borderId="7" xfId="0" applyNumberFormat="1" applyFont="1" applyBorder="1" applyAlignment="1">
      <alignment horizontal="center" wrapText="1"/>
    </xf>
    <xf numFmtId="167" fontId="2" fillId="0" borderId="7" xfId="0" applyNumberFormat="1" applyFont="1" applyFill="1" applyBorder="1" applyAlignment="1">
      <alignment horizontal="center"/>
    </xf>
    <xf numFmtId="167" fontId="5" fillId="0" borderId="7" xfId="0" applyNumberFormat="1" applyFont="1" applyFill="1" applyBorder="1" applyAlignment="1">
      <alignment horizontal="center"/>
    </xf>
    <xf numFmtId="0" fontId="3" fillId="2" borderId="0" xfId="0" applyFont="1" applyFill="1" applyAlignment="1"/>
    <xf numFmtId="169" fontId="1" fillId="2" borderId="0" xfId="0" applyNumberFormat="1" applyFont="1" applyFill="1" applyAlignment="1">
      <alignment horizontal="center" vertical="center"/>
    </xf>
    <xf numFmtId="169" fontId="13" fillId="2" borderId="0" xfId="0" applyNumberFormat="1" applyFont="1" applyFill="1" applyAlignment="1">
      <alignment horizontal="center" vertical="center"/>
    </xf>
    <xf numFmtId="169" fontId="2" fillId="2" borderId="0" xfId="0" applyNumberFormat="1" applyFont="1" applyFill="1" applyAlignment="1">
      <alignment horizontal="left" wrapText="1"/>
    </xf>
    <xf numFmtId="0" fontId="3" fillId="0" borderId="7" xfId="0" applyFont="1" applyFill="1" applyBorder="1" applyAlignment="1">
      <alignment horizontal="center" vertical="center" wrapText="1"/>
    </xf>
    <xf numFmtId="167" fontId="3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69" fontId="3" fillId="0" borderId="7" xfId="0" applyNumberFormat="1" applyFont="1" applyFill="1" applyBorder="1" applyAlignment="1">
      <alignment horizontal="center" vertical="center" wrapText="1"/>
    </xf>
    <xf numFmtId="169" fontId="4" fillId="0" borderId="7" xfId="0" applyNumberFormat="1" applyFont="1" applyFill="1" applyBorder="1" applyAlignment="1">
      <alignment horizontal="center" vertical="center" wrapText="1"/>
    </xf>
    <xf numFmtId="167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67" fontId="10" fillId="0" borderId="7" xfId="0" applyNumberFormat="1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vertical="top" wrapText="1"/>
    </xf>
    <xf numFmtId="165" fontId="4" fillId="0" borderId="7" xfId="0" applyNumberFormat="1" applyFont="1" applyFill="1" applyBorder="1" applyAlignment="1">
      <alignment horizontal="left" vertical="top" wrapText="1"/>
    </xf>
    <xf numFmtId="168" fontId="3" fillId="0" borderId="7" xfId="0" applyNumberFormat="1" applyFont="1" applyFill="1" applyBorder="1" applyAlignment="1">
      <alignment horizontal="center" vertical="center" wrapText="1"/>
    </xf>
    <xf numFmtId="166" fontId="4" fillId="0" borderId="7" xfId="0" applyNumberFormat="1" applyFont="1" applyFill="1" applyBorder="1" applyAlignment="1">
      <alignment horizontal="center" vertical="center" wrapText="1"/>
    </xf>
    <xf numFmtId="167" fontId="3" fillId="0" borderId="8" xfId="0" applyNumberFormat="1" applyFont="1" applyFill="1" applyBorder="1" applyAlignment="1">
      <alignment horizontal="center" vertical="center" wrapText="1"/>
    </xf>
    <xf numFmtId="167" fontId="4" fillId="0" borderId="8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wrapText="1"/>
    </xf>
    <xf numFmtId="0" fontId="4" fillId="0" borderId="7" xfId="0" applyFont="1" applyFill="1" applyBorder="1" applyAlignment="1">
      <alignment horizontal="center" wrapText="1"/>
    </xf>
    <xf numFmtId="167" fontId="3" fillId="0" borderId="7" xfId="0" applyNumberFormat="1" applyFont="1" applyFill="1" applyBorder="1" applyAlignment="1">
      <alignment horizontal="center"/>
    </xf>
    <xf numFmtId="167" fontId="4" fillId="0" borderId="7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wrapText="1"/>
    </xf>
    <xf numFmtId="0" fontId="3" fillId="0" borderId="9" xfId="0" applyFont="1" applyFill="1" applyBorder="1" applyAlignment="1">
      <alignment horizontal="center" vertical="center" wrapText="1"/>
    </xf>
    <xf numFmtId="166" fontId="3" fillId="0" borderId="9" xfId="0" applyNumberFormat="1" applyFont="1" applyFill="1" applyBorder="1" applyAlignment="1">
      <alignment horizontal="center" vertical="center" wrapText="1"/>
    </xf>
    <xf numFmtId="167" fontId="3" fillId="0" borderId="9" xfId="0" applyNumberFormat="1" applyFont="1" applyFill="1" applyBorder="1" applyAlignment="1">
      <alignment horizontal="center" vertical="center" wrapText="1"/>
    </xf>
    <xf numFmtId="166" fontId="3" fillId="0" borderId="7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168" fontId="5" fillId="0" borderId="7" xfId="0" applyNumberFormat="1" applyFont="1" applyFill="1" applyBorder="1" applyAlignment="1">
      <alignment horizontal="center" vertical="center" wrapText="1"/>
    </xf>
    <xf numFmtId="169" fontId="5" fillId="0" borderId="7" xfId="0" applyNumberFormat="1" applyFont="1" applyFill="1" applyBorder="1" applyAlignment="1">
      <alignment horizontal="center" vertical="center" wrapText="1"/>
    </xf>
    <xf numFmtId="167" fontId="2" fillId="0" borderId="7" xfId="0" applyNumberFormat="1" applyFont="1" applyFill="1" applyBorder="1" applyAlignment="1">
      <alignment horizontal="center" vertical="center" wrapText="1"/>
    </xf>
    <xf numFmtId="167" fontId="5" fillId="0" borderId="7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wrapText="1"/>
    </xf>
    <xf numFmtId="167" fontId="3" fillId="0" borderId="7" xfId="0" applyNumberFormat="1" applyFont="1" applyFill="1" applyBorder="1" applyAlignment="1">
      <alignment horizontal="center" vertical="center"/>
    </xf>
    <xf numFmtId="167" fontId="4" fillId="0" borderId="7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167" fontId="11" fillId="0" borderId="7" xfId="0" applyNumberFormat="1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left" wrapText="1"/>
    </xf>
    <xf numFmtId="167" fontId="10" fillId="0" borderId="8" xfId="0" applyNumberFormat="1" applyFont="1" applyFill="1" applyBorder="1" applyAlignment="1">
      <alignment horizontal="center" wrapText="1"/>
    </xf>
    <xf numFmtId="167" fontId="5" fillId="0" borderId="8" xfId="0" applyNumberFormat="1" applyFont="1" applyFill="1" applyBorder="1" applyAlignment="1">
      <alignment horizontal="center"/>
    </xf>
    <xf numFmtId="167" fontId="2" fillId="0" borderId="8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vertical="center" wrapText="1"/>
    </xf>
    <xf numFmtId="167" fontId="4" fillId="0" borderId="11" xfId="0" applyNumberFormat="1" applyFont="1" applyFill="1" applyBorder="1" applyAlignment="1">
      <alignment wrapText="1"/>
    </xf>
    <xf numFmtId="167" fontId="4" fillId="0" borderId="12" xfId="0" applyNumberFormat="1" applyFont="1" applyFill="1" applyBorder="1" applyAlignment="1">
      <alignment wrapText="1"/>
    </xf>
    <xf numFmtId="167" fontId="4" fillId="0" borderId="13" xfId="0" applyNumberFormat="1" applyFont="1" applyFill="1" applyBorder="1" applyAlignment="1">
      <alignment wrapText="1"/>
    </xf>
    <xf numFmtId="167" fontId="2" fillId="2" borderId="0" xfId="0" applyNumberFormat="1" applyFont="1" applyFill="1" applyBorder="1" applyAlignment="1">
      <alignment horizontal="left" wrapText="1"/>
    </xf>
    <xf numFmtId="169" fontId="2" fillId="2" borderId="0" xfId="0" applyNumberFormat="1" applyFont="1" applyFill="1" applyBorder="1" applyAlignment="1">
      <alignment horizontal="left" wrapText="1"/>
    </xf>
    <xf numFmtId="164" fontId="2" fillId="2" borderId="0" xfId="0" applyNumberFormat="1" applyFont="1" applyFill="1" applyBorder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1" fillId="0" borderId="0" xfId="2"/>
    <xf numFmtId="0" fontId="1" fillId="4" borderId="0" xfId="2" applyFont="1" applyFill="1" applyAlignment="1"/>
    <xf numFmtId="0" fontId="2" fillId="4" borderId="0" xfId="2" applyFont="1" applyFill="1" applyBorder="1"/>
    <xf numFmtId="167" fontId="2" fillId="4" borderId="0" xfId="2" applyNumberFormat="1" applyFont="1" applyFill="1" applyBorder="1"/>
    <xf numFmtId="0" fontId="2" fillId="4" borderId="0" xfId="2" applyFont="1" applyFill="1" applyBorder="1" applyAlignment="1">
      <alignment horizontal="left" wrapText="1"/>
    </xf>
    <xf numFmtId="167" fontId="3" fillId="4" borderId="7" xfId="0" applyNumberFormat="1" applyFont="1" applyFill="1" applyBorder="1" applyAlignment="1">
      <alignment horizontal="center"/>
    </xf>
    <xf numFmtId="0" fontId="1" fillId="2" borderId="0" xfId="0" applyFont="1" applyFill="1" applyAlignment="1">
      <alignment vertical="top"/>
    </xf>
    <xf numFmtId="164" fontId="1" fillId="2" borderId="0" xfId="0" applyNumberFormat="1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1" fillId="0" borderId="0" xfId="0" applyFont="1" applyAlignment="1">
      <alignment vertical="top"/>
    </xf>
    <xf numFmtId="0" fontId="12" fillId="2" borderId="0" xfId="0" applyFont="1" applyFill="1" applyAlignment="1">
      <alignment horizontal="center" vertical="center"/>
    </xf>
    <xf numFmtId="167" fontId="2" fillId="0" borderId="7" xfId="0" applyNumberFormat="1" applyFont="1" applyFill="1" applyBorder="1" applyAlignment="1">
      <alignment horizontal="center" vertical="center"/>
    </xf>
    <xf numFmtId="167" fontId="4" fillId="0" borderId="7" xfId="0" applyNumberFormat="1" applyFont="1" applyFill="1" applyBorder="1" applyAlignment="1">
      <alignment horizontal="center" wrapText="1"/>
    </xf>
    <xf numFmtId="167" fontId="3" fillId="0" borderId="13" xfId="0" applyNumberFormat="1" applyFont="1" applyFill="1" applyBorder="1" applyAlignment="1">
      <alignment horizontal="center" vertical="center" wrapText="1"/>
    </xf>
    <xf numFmtId="167" fontId="4" fillId="2" borderId="7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right" vertical="center"/>
    </xf>
    <xf numFmtId="0" fontId="2" fillId="4" borderId="0" xfId="2" applyFont="1" applyFill="1" applyBorder="1" applyAlignment="1">
      <alignment horizontal="left" wrapText="1"/>
    </xf>
    <xf numFmtId="0" fontId="2" fillId="4" borderId="0" xfId="2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left" vertical="top" wrapText="1"/>
    </xf>
    <xf numFmtId="0" fontId="4" fillId="2" borderId="18" xfId="0" applyFont="1" applyFill="1" applyBorder="1" applyAlignment="1">
      <alignment horizontal="left" vertical="top" wrapText="1"/>
    </xf>
    <xf numFmtId="0" fontId="4" fillId="2" borderId="15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19" xfId="0" applyFont="1" applyFill="1" applyBorder="1" applyAlignment="1">
      <alignment horizontal="left" vertical="top" wrapText="1"/>
    </xf>
    <xf numFmtId="0" fontId="4" fillId="2" borderId="16" xfId="0" applyFont="1" applyFill="1" applyBorder="1" applyAlignment="1">
      <alignment horizontal="left" vertical="top" wrapText="1"/>
    </xf>
    <xf numFmtId="0" fontId="4" fillId="2" borderId="20" xfId="0" applyFont="1" applyFill="1" applyBorder="1" applyAlignment="1">
      <alignment horizontal="left" vertical="top" wrapText="1"/>
    </xf>
    <xf numFmtId="0" fontId="4" fillId="2" borderId="21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2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164" fontId="2" fillId="2" borderId="0" xfId="0" applyNumberFormat="1" applyFont="1" applyFill="1" applyBorder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0" borderId="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0" fillId="0" borderId="10" xfId="0" applyFill="1" applyBorder="1"/>
    <xf numFmtId="0" fontId="0" fillId="0" borderId="9" xfId="0" applyFill="1" applyBorder="1"/>
    <xf numFmtId="0" fontId="7" fillId="0" borderId="0" xfId="0" applyFont="1" applyAlignment="1">
      <alignment horizontal="right" vertical="justify"/>
    </xf>
    <xf numFmtId="0" fontId="6" fillId="0" borderId="0" xfId="0" applyFont="1" applyAlignment="1">
      <alignment horizontal="right" vertical="justify"/>
    </xf>
    <xf numFmtId="0" fontId="3" fillId="2" borderId="0" xfId="0" applyFont="1" applyFill="1" applyAlignment="1">
      <alignment horizontal="left"/>
    </xf>
    <xf numFmtId="0" fontId="4" fillId="0" borderId="7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/>
    </xf>
    <xf numFmtId="166" fontId="2" fillId="2" borderId="0" xfId="0" applyNumberFormat="1" applyFont="1" applyFill="1" applyBorder="1" applyAlignment="1">
      <alignment horizontal="left" wrapText="1"/>
    </xf>
    <xf numFmtId="164" fontId="4" fillId="0" borderId="7" xfId="0" applyNumberFormat="1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right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right" vertical="top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top" wrapText="1"/>
    </xf>
    <xf numFmtId="0" fontId="3" fillId="0" borderId="20" xfId="0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center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4"/>
  <sheetViews>
    <sheetView tabSelected="1" view="pageBreakPreview" topLeftCell="A3" workbookViewId="0">
      <selection activeCell="I6" sqref="I6"/>
    </sheetView>
  </sheetViews>
  <sheetFormatPr defaultColWidth="9.140625" defaultRowHeight="12.75" x14ac:dyDescent="0.2"/>
  <cols>
    <col min="1" max="1" width="5.140625" style="1" customWidth="1"/>
    <col min="2" max="2" width="18.28515625" style="1" customWidth="1"/>
    <col min="3" max="3" width="20" style="1" customWidth="1"/>
    <col min="4" max="4" width="13.28515625" style="1" customWidth="1"/>
    <col min="5" max="5" width="10.85546875" style="2" customWidth="1"/>
    <col min="6" max="6" width="11.140625" style="4" customWidth="1"/>
    <col min="7" max="7" width="10.42578125" style="24" customWidth="1"/>
    <col min="8" max="8" width="9.42578125" style="1" customWidth="1"/>
    <col min="9" max="9" width="9.85546875" style="1" customWidth="1"/>
    <col min="10" max="10" width="9.42578125" style="1" customWidth="1"/>
    <col min="11" max="11" width="9.140625" style="1"/>
    <col min="12" max="12" width="9" style="1" customWidth="1"/>
    <col min="13" max="13" width="9.28515625" style="1" customWidth="1"/>
    <col min="14" max="14" width="14.42578125" style="1" customWidth="1"/>
    <col min="15" max="15" width="10.28515625" style="1" customWidth="1"/>
    <col min="16" max="16" width="9.140625" style="1" hidden="1" customWidth="1"/>
    <col min="17" max="17" width="12.85546875" style="4" bestFit="1" customWidth="1"/>
    <col min="18" max="18" width="16" style="4" customWidth="1"/>
    <col min="19" max="19" width="11.85546875" style="1" bestFit="1" customWidth="1"/>
    <col min="20" max="16384" width="9.140625" style="1"/>
  </cols>
  <sheetData>
    <row r="1" spans="1:18" hidden="1" x14ac:dyDescent="0.2"/>
    <row r="2" spans="1:18" ht="16.5" hidden="1" customHeight="1" x14ac:dyDescent="0.2">
      <c r="F2" s="6"/>
      <c r="G2" s="25"/>
      <c r="H2" s="7"/>
      <c r="I2" s="158"/>
      <c r="J2" s="158"/>
      <c r="K2" s="158"/>
      <c r="L2" s="158"/>
      <c r="M2" s="159"/>
    </row>
    <row r="3" spans="1:18" ht="15" customHeight="1" x14ac:dyDescent="0.25">
      <c r="A3" s="27"/>
      <c r="B3" s="27"/>
      <c r="C3" s="27"/>
      <c r="D3" s="27"/>
      <c r="E3" s="28"/>
      <c r="F3" s="27"/>
      <c r="G3" s="27"/>
      <c r="H3" s="27"/>
      <c r="I3" s="27"/>
      <c r="J3" s="27"/>
      <c r="K3" s="165" t="s">
        <v>94</v>
      </c>
      <c r="L3" s="165"/>
      <c r="M3" s="165"/>
      <c r="N3" s="27"/>
      <c r="O3" s="27"/>
      <c r="P3" s="27"/>
    </row>
    <row r="4" spans="1:18" ht="15" customHeight="1" x14ac:dyDescent="0.2">
      <c r="A4" s="27"/>
      <c r="B4" s="27"/>
      <c r="C4" s="27"/>
      <c r="D4" s="27"/>
      <c r="E4" s="28"/>
      <c r="F4" s="27"/>
      <c r="G4" s="27"/>
      <c r="H4" s="166" t="s">
        <v>95</v>
      </c>
      <c r="I4" s="166"/>
      <c r="J4" s="166"/>
      <c r="K4" s="166"/>
      <c r="L4" s="166"/>
      <c r="M4" s="166"/>
      <c r="N4" s="27"/>
      <c r="O4" s="27"/>
      <c r="P4" s="27"/>
    </row>
    <row r="5" spans="1:18" ht="15" customHeight="1" x14ac:dyDescent="0.2">
      <c r="A5" s="27"/>
      <c r="B5" s="27"/>
      <c r="C5" s="27"/>
      <c r="D5" s="27"/>
      <c r="E5" s="28"/>
      <c r="F5" s="27"/>
      <c r="G5" s="27"/>
      <c r="H5" s="109"/>
      <c r="I5" s="109"/>
      <c r="J5" s="109"/>
      <c r="K5" s="211" t="s">
        <v>98</v>
      </c>
      <c r="L5" s="211"/>
      <c r="M5" s="211"/>
      <c r="N5" s="27"/>
      <c r="O5" s="27"/>
      <c r="P5" s="27"/>
    </row>
    <row r="6" spans="1:18" s="108" customFormat="1" ht="24.75" customHeight="1" x14ac:dyDescent="0.2">
      <c r="A6" s="105"/>
      <c r="B6" s="105"/>
      <c r="C6" s="105"/>
      <c r="D6" s="105"/>
      <c r="E6" s="106"/>
      <c r="F6" s="105"/>
      <c r="G6" s="105"/>
      <c r="H6" s="105"/>
      <c r="I6" s="105"/>
      <c r="J6" s="105"/>
      <c r="K6" s="105"/>
      <c r="L6" s="167" t="s">
        <v>96</v>
      </c>
      <c r="M6" s="167"/>
      <c r="N6" s="105"/>
      <c r="O6" s="105"/>
      <c r="P6" s="105"/>
      <c r="Q6" s="107"/>
      <c r="R6" s="107"/>
    </row>
    <row r="7" spans="1:18" x14ac:dyDescent="0.2">
      <c r="A7" s="162" t="s">
        <v>73</v>
      </c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46"/>
      <c r="O7" s="46"/>
      <c r="P7" s="46"/>
    </row>
    <row r="8" spans="1:18" ht="6" customHeight="1" x14ac:dyDescent="0.2">
      <c r="A8" s="160"/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</row>
    <row r="9" spans="1:18" ht="38.25" customHeight="1" x14ac:dyDescent="0.2">
      <c r="A9" s="58" t="s">
        <v>0</v>
      </c>
      <c r="B9" s="161" t="s">
        <v>1</v>
      </c>
      <c r="C9" s="161" t="s">
        <v>2</v>
      </c>
      <c r="D9" s="161" t="s">
        <v>3</v>
      </c>
      <c r="E9" s="161" t="s">
        <v>4</v>
      </c>
      <c r="F9" s="161"/>
      <c r="G9" s="161"/>
      <c r="H9" s="161"/>
      <c r="I9" s="161"/>
      <c r="J9" s="161"/>
      <c r="K9" s="161"/>
      <c r="L9" s="161"/>
      <c r="M9" s="161"/>
      <c r="N9" s="163"/>
      <c r="O9" s="149"/>
      <c r="P9" s="149"/>
    </row>
    <row r="10" spans="1:18" x14ac:dyDescent="0.2">
      <c r="A10" s="58" t="s">
        <v>5</v>
      </c>
      <c r="B10" s="161"/>
      <c r="C10" s="161"/>
      <c r="D10" s="161"/>
      <c r="E10" s="164" t="s">
        <v>6</v>
      </c>
      <c r="F10" s="161" t="s">
        <v>59</v>
      </c>
      <c r="G10" s="161"/>
      <c r="H10" s="161"/>
      <c r="I10" s="161"/>
      <c r="J10" s="161"/>
      <c r="K10" s="161"/>
      <c r="L10" s="161"/>
      <c r="M10" s="161"/>
      <c r="N10" s="151"/>
      <c r="O10" s="149"/>
      <c r="P10" s="149"/>
    </row>
    <row r="11" spans="1:18" x14ac:dyDescent="0.2">
      <c r="A11" s="59"/>
      <c r="B11" s="161"/>
      <c r="C11" s="161"/>
      <c r="D11" s="161"/>
      <c r="E11" s="164"/>
      <c r="F11" s="58">
        <v>2018</v>
      </c>
      <c r="G11" s="58">
        <v>2019</v>
      </c>
      <c r="H11" s="58">
        <v>2020</v>
      </c>
      <c r="I11" s="58">
        <v>2021</v>
      </c>
      <c r="J11" s="58">
        <v>2022</v>
      </c>
      <c r="K11" s="58">
        <v>2023</v>
      </c>
      <c r="L11" s="58">
        <v>2024</v>
      </c>
      <c r="M11" s="58">
        <v>2025</v>
      </c>
      <c r="N11" s="151"/>
      <c r="O11" s="149"/>
      <c r="P11" s="149"/>
    </row>
    <row r="12" spans="1:18" x14ac:dyDescent="0.2">
      <c r="A12" s="58">
        <v>1</v>
      </c>
      <c r="B12" s="58">
        <v>2</v>
      </c>
      <c r="C12" s="58">
        <v>3</v>
      </c>
      <c r="D12" s="58">
        <v>4</v>
      </c>
      <c r="E12" s="60">
        <v>5</v>
      </c>
      <c r="F12" s="58">
        <v>6</v>
      </c>
      <c r="G12" s="58">
        <v>7</v>
      </c>
      <c r="H12" s="58">
        <v>8</v>
      </c>
      <c r="I12" s="58">
        <v>9</v>
      </c>
      <c r="J12" s="58">
        <v>10</v>
      </c>
      <c r="K12" s="58">
        <v>11</v>
      </c>
      <c r="L12" s="58">
        <v>12</v>
      </c>
      <c r="M12" s="58">
        <v>13</v>
      </c>
      <c r="N12" s="151"/>
      <c r="O12" s="149"/>
      <c r="P12" s="149"/>
    </row>
    <row r="13" spans="1:18" ht="27" customHeight="1" x14ac:dyDescent="0.2">
      <c r="A13" s="147" t="s">
        <v>71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51"/>
      <c r="O13" s="149"/>
      <c r="P13" s="149"/>
    </row>
    <row r="14" spans="1:18" ht="18.75" customHeight="1" x14ac:dyDescent="0.2">
      <c r="A14" s="152" t="s">
        <v>22</v>
      </c>
      <c r="B14" s="155" t="s">
        <v>42</v>
      </c>
      <c r="C14" s="146" t="s">
        <v>63</v>
      </c>
      <c r="D14" s="50" t="s">
        <v>44</v>
      </c>
      <c r="E14" s="61">
        <f>F14+G14+H14+I14+J14+K14+L14+M14</f>
        <v>15912</v>
      </c>
      <c r="F14" s="61">
        <f>F15+F16+F17</f>
        <v>5363.6</v>
      </c>
      <c r="G14" s="61">
        <f>G15+G16+G17</f>
        <v>4974.2</v>
      </c>
      <c r="H14" s="61">
        <f>H15+H16+H17</f>
        <v>5574.2</v>
      </c>
      <c r="I14" s="51">
        <v>0</v>
      </c>
      <c r="J14" s="51">
        <f>J15+J16+J17</f>
        <v>0</v>
      </c>
      <c r="K14" s="51">
        <f>K15+K16+K17</f>
        <v>0</v>
      </c>
      <c r="L14" s="51">
        <f>L15+L16+L17</f>
        <v>0</v>
      </c>
      <c r="M14" s="51">
        <f>M15+M16+M17</f>
        <v>0</v>
      </c>
      <c r="N14" s="151"/>
      <c r="O14" s="149"/>
      <c r="P14" s="149"/>
    </row>
    <row r="15" spans="1:18" ht="27.75" customHeight="1" x14ac:dyDescent="0.2">
      <c r="A15" s="153"/>
      <c r="B15" s="156"/>
      <c r="C15" s="146"/>
      <c r="D15" s="52" t="s">
        <v>39</v>
      </c>
      <c r="E15" s="61">
        <f>F15+G15+H15+I15+J15+K15+L15+M15</f>
        <v>28.200000000000003</v>
      </c>
      <c r="F15" s="62">
        <v>9.4</v>
      </c>
      <c r="G15" s="52">
        <v>9.4</v>
      </c>
      <c r="H15" s="52">
        <v>9.4</v>
      </c>
      <c r="I15" s="55">
        <v>0</v>
      </c>
      <c r="J15" s="55">
        <v>0</v>
      </c>
      <c r="K15" s="55">
        <v>0</v>
      </c>
      <c r="L15" s="55">
        <v>0</v>
      </c>
      <c r="M15" s="55">
        <v>0</v>
      </c>
      <c r="N15" s="151"/>
      <c r="O15" s="149"/>
      <c r="P15" s="149"/>
    </row>
    <row r="16" spans="1:18" ht="39.6" customHeight="1" x14ac:dyDescent="0.2">
      <c r="A16" s="153"/>
      <c r="B16" s="156"/>
      <c r="C16" s="146"/>
      <c r="D16" s="55" t="s">
        <v>40</v>
      </c>
      <c r="E16" s="51">
        <f>F16+G16+H16+I16+J16+K16+L16+M16</f>
        <v>2925.3</v>
      </c>
      <c r="F16" s="55">
        <v>635.1</v>
      </c>
      <c r="G16" s="55">
        <v>890.1</v>
      </c>
      <c r="H16" s="55">
        <v>1400.1</v>
      </c>
      <c r="I16" s="55">
        <v>0</v>
      </c>
      <c r="J16" s="55">
        <v>0</v>
      </c>
      <c r="K16" s="55">
        <v>0</v>
      </c>
      <c r="L16" s="55">
        <v>0</v>
      </c>
      <c r="M16" s="55">
        <v>0</v>
      </c>
      <c r="N16" s="31"/>
      <c r="O16" s="30"/>
      <c r="P16" s="30"/>
    </row>
    <row r="17" spans="1:18" ht="39.75" customHeight="1" x14ac:dyDescent="0.2">
      <c r="A17" s="153"/>
      <c r="B17" s="156"/>
      <c r="C17" s="146"/>
      <c r="D17" s="55" t="s">
        <v>41</v>
      </c>
      <c r="E17" s="63">
        <f>F17+G17+H17+I17+J17+K17+L17+M17</f>
        <v>12958.5</v>
      </c>
      <c r="F17" s="64">
        <v>4719.1000000000004</v>
      </c>
      <c r="G17" s="64">
        <f>157.1+3917.6</f>
        <v>4074.7</v>
      </c>
      <c r="H17" s="64">
        <f>247.1+3917.6</f>
        <v>4164.7</v>
      </c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148">
        <f>483-54.6</f>
        <v>428.4</v>
      </c>
      <c r="O17" s="149"/>
      <c r="P17" s="149"/>
    </row>
    <row r="18" spans="1:18" s="4" customFormat="1" ht="37.15" customHeight="1" x14ac:dyDescent="0.2">
      <c r="A18" s="153"/>
      <c r="B18" s="157"/>
      <c r="C18" s="150"/>
      <c r="D18" s="57" t="s">
        <v>72</v>
      </c>
      <c r="E18" s="45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148"/>
      <c r="O18" s="149"/>
      <c r="P18" s="149"/>
      <c r="Q18" s="3"/>
      <c r="R18" s="3"/>
    </row>
    <row r="19" spans="1:18" s="4" customFormat="1" ht="17.45" customHeight="1" x14ac:dyDescent="0.2">
      <c r="A19" s="153"/>
      <c r="B19" s="117" t="s">
        <v>37</v>
      </c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9"/>
      <c r="N19" s="32"/>
      <c r="O19" s="30"/>
      <c r="P19" s="30"/>
      <c r="Q19" s="3"/>
      <c r="R19" s="3"/>
    </row>
    <row r="20" spans="1:18" s="4" customFormat="1" ht="40.15" customHeight="1" x14ac:dyDescent="0.2">
      <c r="A20" s="153"/>
      <c r="B20" s="120"/>
      <c r="C20" s="65" t="s">
        <v>74</v>
      </c>
      <c r="D20" s="66" t="s">
        <v>40</v>
      </c>
      <c r="E20" s="67">
        <v>13</v>
      </c>
      <c r="F20" s="68">
        <v>13</v>
      </c>
      <c r="G20" s="68">
        <v>0</v>
      </c>
      <c r="H20" s="68">
        <v>0</v>
      </c>
      <c r="I20" s="68">
        <v>0</v>
      </c>
      <c r="J20" s="68">
        <v>0</v>
      </c>
      <c r="K20" s="68">
        <v>0</v>
      </c>
      <c r="L20" s="68">
        <v>0</v>
      </c>
      <c r="M20" s="68">
        <v>0</v>
      </c>
      <c r="N20" s="32">
        <f>E20+E21+E22+E23+E24+E26</f>
        <v>2909.3</v>
      </c>
      <c r="O20" s="30"/>
      <c r="P20" s="30"/>
      <c r="Q20" s="3"/>
      <c r="R20" s="3"/>
    </row>
    <row r="21" spans="1:18" s="4" customFormat="1" ht="40.9" customHeight="1" x14ac:dyDescent="0.2">
      <c r="A21" s="153"/>
      <c r="B21" s="121"/>
      <c r="C21" s="69" t="s">
        <v>75</v>
      </c>
      <c r="D21" s="66" t="s">
        <v>40</v>
      </c>
      <c r="E21" s="67">
        <v>29</v>
      </c>
      <c r="F21" s="68">
        <v>29</v>
      </c>
      <c r="G21" s="68">
        <v>0</v>
      </c>
      <c r="H21" s="68">
        <v>0</v>
      </c>
      <c r="I21" s="68">
        <v>0</v>
      </c>
      <c r="J21" s="68">
        <v>0</v>
      </c>
      <c r="K21" s="68">
        <v>0</v>
      </c>
      <c r="L21" s="68">
        <v>0</v>
      </c>
      <c r="M21" s="68">
        <v>0</v>
      </c>
      <c r="N21" s="32"/>
      <c r="O21" s="30"/>
      <c r="P21" s="30"/>
      <c r="Q21" s="3"/>
      <c r="R21" s="3"/>
    </row>
    <row r="22" spans="1:18" s="4" customFormat="1" ht="42.6" customHeight="1" x14ac:dyDescent="0.2">
      <c r="A22" s="153"/>
      <c r="B22" s="121"/>
      <c r="C22" s="69" t="s">
        <v>76</v>
      </c>
      <c r="D22" s="66" t="s">
        <v>40</v>
      </c>
      <c r="E22" s="67">
        <v>56</v>
      </c>
      <c r="F22" s="68">
        <v>56</v>
      </c>
      <c r="G22" s="68">
        <v>0</v>
      </c>
      <c r="H22" s="68">
        <v>0</v>
      </c>
      <c r="I22" s="68">
        <v>0</v>
      </c>
      <c r="J22" s="68">
        <v>0</v>
      </c>
      <c r="K22" s="68">
        <v>0</v>
      </c>
      <c r="L22" s="68">
        <v>0</v>
      </c>
      <c r="M22" s="68">
        <v>0</v>
      </c>
      <c r="N22" s="32"/>
      <c r="O22" s="30"/>
      <c r="P22" s="30"/>
      <c r="Q22" s="3"/>
      <c r="R22" s="3"/>
    </row>
    <row r="23" spans="1:18" s="4" customFormat="1" ht="40.9" customHeight="1" x14ac:dyDescent="0.2">
      <c r="A23" s="153"/>
      <c r="B23" s="121"/>
      <c r="C23" s="69" t="s">
        <v>77</v>
      </c>
      <c r="D23" s="66" t="s">
        <v>40</v>
      </c>
      <c r="E23" s="67">
        <v>15</v>
      </c>
      <c r="F23" s="68">
        <v>15</v>
      </c>
      <c r="G23" s="68">
        <v>0</v>
      </c>
      <c r="H23" s="68">
        <v>0</v>
      </c>
      <c r="I23" s="68">
        <v>0</v>
      </c>
      <c r="J23" s="68">
        <v>0</v>
      </c>
      <c r="K23" s="68">
        <v>0</v>
      </c>
      <c r="L23" s="68">
        <v>0</v>
      </c>
      <c r="M23" s="68">
        <v>0</v>
      </c>
      <c r="N23" s="32"/>
      <c r="O23" s="30"/>
      <c r="P23" s="30"/>
      <c r="Q23" s="3"/>
      <c r="R23" s="3"/>
    </row>
    <row r="24" spans="1:18" s="4" customFormat="1" ht="39" customHeight="1" x14ac:dyDescent="0.2">
      <c r="A24" s="153"/>
      <c r="B24" s="121"/>
      <c r="C24" s="69" t="s">
        <v>78</v>
      </c>
      <c r="D24" s="66" t="s">
        <v>40</v>
      </c>
      <c r="E24" s="67">
        <v>14</v>
      </c>
      <c r="F24" s="68">
        <v>14</v>
      </c>
      <c r="G24" s="68">
        <v>0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32"/>
      <c r="O24" s="30"/>
      <c r="P24" s="30"/>
      <c r="Q24" s="3"/>
      <c r="R24" s="3"/>
    </row>
    <row r="25" spans="1:18" s="4" customFormat="1" ht="39" customHeight="1" x14ac:dyDescent="0.2">
      <c r="A25" s="153"/>
      <c r="B25" s="121"/>
      <c r="C25" s="65" t="s">
        <v>79</v>
      </c>
      <c r="D25" s="66" t="s">
        <v>40</v>
      </c>
      <c r="E25" s="67">
        <v>16</v>
      </c>
      <c r="F25" s="68">
        <v>16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32"/>
      <c r="O25" s="30"/>
      <c r="P25" s="30"/>
      <c r="Q25" s="3"/>
      <c r="R25" s="3"/>
    </row>
    <row r="26" spans="1:18" s="4" customFormat="1" ht="78.75" customHeight="1" x14ac:dyDescent="0.2">
      <c r="A26" s="154"/>
      <c r="B26" s="122"/>
      <c r="C26" s="65" t="s">
        <v>88</v>
      </c>
      <c r="D26" s="66" t="s">
        <v>40</v>
      </c>
      <c r="E26" s="104">
        <f>E16-E20-E21-E22-E23-E24-E25</f>
        <v>2782.3</v>
      </c>
      <c r="F26" s="68">
        <f>F16-F20-F21-F22-F23-F24-F25</f>
        <v>492.1</v>
      </c>
      <c r="G26" s="55">
        <v>890.1</v>
      </c>
      <c r="H26" s="55">
        <v>1400.1</v>
      </c>
      <c r="I26" s="68">
        <f>I16-I20-I21-I22-I23-I24-I25</f>
        <v>0</v>
      </c>
      <c r="J26" s="68">
        <f>J16-J20-J21-J22-J23-J24-J25</f>
        <v>0</v>
      </c>
      <c r="K26" s="68">
        <f>K16-K20-K21-K22-K23-K24-K25</f>
        <v>0</v>
      </c>
      <c r="L26" s="68">
        <f>L16-L20-L21-L22-L23-L24-L25</f>
        <v>0</v>
      </c>
      <c r="M26" s="68">
        <f>M16-M20-M21-M22-M23-M24-M25</f>
        <v>0</v>
      </c>
      <c r="N26" s="32"/>
      <c r="O26" s="30"/>
      <c r="P26" s="30"/>
      <c r="Q26" s="3"/>
      <c r="R26" s="3"/>
    </row>
    <row r="27" spans="1:18" ht="22.15" customHeight="1" x14ac:dyDescent="0.2">
      <c r="A27" s="187" t="s">
        <v>23</v>
      </c>
      <c r="B27" s="155" t="s">
        <v>43</v>
      </c>
      <c r="C27" s="185" t="s">
        <v>66</v>
      </c>
      <c r="D27" s="70" t="s">
        <v>6</v>
      </c>
      <c r="E27" s="71">
        <f>F27+G27+H27+I27+J27+K27+L27+M27</f>
        <v>4218.3</v>
      </c>
      <c r="F27" s="71">
        <f t="shared" ref="F27:M27" si="0">F29+F30</f>
        <v>1197.7</v>
      </c>
      <c r="G27" s="71">
        <f t="shared" si="0"/>
        <v>1255.8</v>
      </c>
      <c r="H27" s="71">
        <f t="shared" si="0"/>
        <v>1764.8000000000002</v>
      </c>
      <c r="I27" s="72">
        <f t="shared" si="0"/>
        <v>0</v>
      </c>
      <c r="J27" s="72">
        <f t="shared" si="0"/>
        <v>0</v>
      </c>
      <c r="K27" s="72">
        <f t="shared" si="0"/>
        <v>0</v>
      </c>
      <c r="L27" s="72">
        <f t="shared" si="0"/>
        <v>0</v>
      </c>
      <c r="M27" s="72">
        <f t="shared" si="0"/>
        <v>0</v>
      </c>
      <c r="N27" s="31"/>
      <c r="O27" s="30"/>
      <c r="P27" s="30"/>
    </row>
    <row r="28" spans="1:18" ht="30.75" customHeight="1" x14ac:dyDescent="0.2">
      <c r="A28" s="188"/>
      <c r="B28" s="182"/>
      <c r="C28" s="185"/>
      <c r="D28" s="52" t="s">
        <v>39</v>
      </c>
      <c r="E28" s="53">
        <v>0</v>
      </c>
      <c r="F28" s="54">
        <v>0</v>
      </c>
      <c r="G28" s="54">
        <v>0</v>
      </c>
      <c r="H28" s="54">
        <v>0</v>
      </c>
      <c r="I28" s="54">
        <v>0</v>
      </c>
      <c r="J28" s="54">
        <v>0</v>
      </c>
      <c r="K28" s="54">
        <v>0</v>
      </c>
      <c r="L28" s="54">
        <v>0</v>
      </c>
      <c r="M28" s="54">
        <v>0</v>
      </c>
      <c r="N28" s="31"/>
      <c r="O28" s="30"/>
      <c r="P28" s="30"/>
    </row>
    <row r="29" spans="1:18" ht="40.15" customHeight="1" x14ac:dyDescent="0.2">
      <c r="A29" s="188"/>
      <c r="B29" s="182"/>
      <c r="C29" s="185"/>
      <c r="D29" s="52" t="s">
        <v>40</v>
      </c>
      <c r="E29" s="73">
        <f>F29+G29+H29+I29+J29+K29+L29+M29</f>
        <v>885.1</v>
      </c>
      <c r="F29" s="62">
        <v>117.9</v>
      </c>
      <c r="G29" s="62">
        <v>167.3</v>
      </c>
      <c r="H29" s="62">
        <v>599.9</v>
      </c>
      <c r="I29" s="55">
        <v>0</v>
      </c>
      <c r="J29" s="55">
        <v>0</v>
      </c>
      <c r="K29" s="55">
        <v>0</v>
      </c>
      <c r="L29" s="55">
        <v>0</v>
      </c>
      <c r="M29" s="55">
        <v>0</v>
      </c>
      <c r="N29" s="85" t="s">
        <v>82</v>
      </c>
      <c r="O29" s="30"/>
      <c r="P29" s="30"/>
    </row>
    <row r="30" spans="1:18" ht="40.15" customHeight="1" x14ac:dyDescent="0.2">
      <c r="A30" s="188"/>
      <c r="B30" s="182"/>
      <c r="C30" s="185"/>
      <c r="D30" s="56" t="s">
        <v>41</v>
      </c>
      <c r="E30" s="73">
        <f>F30+G30+H30+I30+J30+K30+L30+M30</f>
        <v>3333.2000000000003</v>
      </c>
      <c r="F30" s="62">
        <v>1079.8</v>
      </c>
      <c r="G30" s="62">
        <f>29.5+1059</f>
        <v>1088.5</v>
      </c>
      <c r="H30" s="62">
        <f>105.9+1059</f>
        <v>1164.9000000000001</v>
      </c>
      <c r="I30" s="55">
        <v>0</v>
      </c>
      <c r="J30" s="55">
        <v>0</v>
      </c>
      <c r="K30" s="55">
        <v>0</v>
      </c>
      <c r="L30" s="55">
        <v>0</v>
      </c>
      <c r="M30" s="55">
        <v>0</v>
      </c>
      <c r="N30" s="31">
        <f>1876.4+20.8</f>
        <v>1897.2</v>
      </c>
      <c r="O30" s="30"/>
      <c r="P30" s="30"/>
    </row>
    <row r="31" spans="1:18" ht="39.75" customHeight="1" x14ac:dyDescent="0.2">
      <c r="A31" s="189"/>
      <c r="B31" s="183"/>
      <c r="C31" s="186"/>
      <c r="D31" s="57" t="s">
        <v>72</v>
      </c>
      <c r="E31" s="45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31"/>
      <c r="O31" s="30"/>
      <c r="P31" s="30"/>
    </row>
    <row r="32" spans="1:18" ht="26.45" customHeight="1" x14ac:dyDescent="0.2">
      <c r="A32" s="74"/>
      <c r="B32" s="155" t="s">
        <v>55</v>
      </c>
      <c r="C32" s="184" t="s">
        <v>67</v>
      </c>
      <c r="D32" s="50" t="s">
        <v>6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31"/>
      <c r="O32" s="30"/>
      <c r="P32" s="30"/>
    </row>
    <row r="33" spans="1:18" ht="26.45" customHeight="1" x14ac:dyDescent="0.2">
      <c r="A33" s="74"/>
      <c r="B33" s="182"/>
      <c r="C33" s="185"/>
      <c r="D33" s="52" t="s">
        <v>39</v>
      </c>
      <c r="E33" s="53"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31"/>
      <c r="O33" s="30"/>
      <c r="P33" s="30"/>
    </row>
    <row r="34" spans="1:18" ht="26.45" customHeight="1" x14ac:dyDescent="0.2">
      <c r="A34" s="74" t="s">
        <v>24</v>
      </c>
      <c r="B34" s="182"/>
      <c r="C34" s="185"/>
      <c r="D34" s="52" t="s">
        <v>40</v>
      </c>
      <c r="E34" s="51">
        <v>0</v>
      </c>
      <c r="F34" s="55">
        <v>0</v>
      </c>
      <c r="G34" s="55">
        <v>0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  <c r="M34" s="55">
        <v>0</v>
      </c>
      <c r="N34" s="31"/>
      <c r="O34" s="30"/>
      <c r="P34" s="30"/>
      <c r="Q34" s="1"/>
      <c r="R34" s="1"/>
    </row>
    <row r="35" spans="1:18" ht="26.45" customHeight="1" x14ac:dyDescent="0.2">
      <c r="A35" s="74"/>
      <c r="B35" s="182"/>
      <c r="C35" s="185"/>
      <c r="D35" s="56" t="s">
        <v>41</v>
      </c>
      <c r="E35" s="51">
        <v>0</v>
      </c>
      <c r="F35" s="55">
        <v>0</v>
      </c>
      <c r="G35" s="55">
        <v>0</v>
      </c>
      <c r="H35" s="55">
        <v>0</v>
      </c>
      <c r="I35" s="55">
        <v>0</v>
      </c>
      <c r="J35" s="55">
        <v>0</v>
      </c>
      <c r="K35" s="55">
        <v>0</v>
      </c>
      <c r="L35" s="55">
        <v>0</v>
      </c>
      <c r="M35" s="55">
        <v>0</v>
      </c>
      <c r="N35" s="31"/>
      <c r="O35" s="30"/>
      <c r="P35" s="30"/>
      <c r="Q35" s="1"/>
      <c r="R35" s="1"/>
    </row>
    <row r="36" spans="1:18" ht="39" customHeight="1" x14ac:dyDescent="0.2">
      <c r="A36" s="74"/>
      <c r="B36" s="183"/>
      <c r="C36" s="186"/>
      <c r="D36" s="57" t="s">
        <v>72</v>
      </c>
      <c r="E36" s="45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31"/>
      <c r="O36" s="30"/>
      <c r="P36" s="30"/>
      <c r="Q36" s="1"/>
      <c r="R36" s="1"/>
    </row>
    <row r="37" spans="1:18" ht="22.15" customHeight="1" x14ac:dyDescent="0.2">
      <c r="A37" s="187" t="s">
        <v>56</v>
      </c>
      <c r="B37" s="155" t="s">
        <v>45</v>
      </c>
      <c r="C37" s="184" t="s">
        <v>29</v>
      </c>
      <c r="D37" s="50" t="s">
        <v>6</v>
      </c>
      <c r="E37" s="51">
        <f>F37+G37+H37+I37+J37+K37+L37+M37</f>
        <v>719</v>
      </c>
      <c r="F37" s="51">
        <f t="shared" ref="F37:M37" si="1">F39+F40</f>
        <v>220.1</v>
      </c>
      <c r="G37" s="51">
        <f t="shared" si="1"/>
        <v>238.4</v>
      </c>
      <c r="H37" s="51">
        <f t="shared" si="1"/>
        <v>260.5</v>
      </c>
      <c r="I37" s="51">
        <f t="shared" si="1"/>
        <v>0</v>
      </c>
      <c r="J37" s="51">
        <f t="shared" si="1"/>
        <v>0</v>
      </c>
      <c r="K37" s="51">
        <f t="shared" si="1"/>
        <v>0</v>
      </c>
      <c r="L37" s="51">
        <f t="shared" si="1"/>
        <v>0</v>
      </c>
      <c r="M37" s="51">
        <f t="shared" si="1"/>
        <v>0</v>
      </c>
      <c r="N37" s="31"/>
      <c r="O37" s="30"/>
      <c r="P37" s="30"/>
      <c r="Q37" s="1"/>
      <c r="R37" s="1"/>
    </row>
    <row r="38" spans="1:18" ht="29.25" customHeight="1" x14ac:dyDescent="0.2">
      <c r="A38" s="188"/>
      <c r="B38" s="182"/>
      <c r="C38" s="185"/>
      <c r="D38" s="52" t="s">
        <v>39</v>
      </c>
      <c r="E38" s="53">
        <v>0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31"/>
      <c r="O38" s="30"/>
      <c r="P38" s="30"/>
      <c r="Q38" s="1"/>
      <c r="R38" s="1"/>
    </row>
    <row r="39" spans="1:18" ht="40.5" customHeight="1" x14ac:dyDescent="0.2">
      <c r="A39" s="188"/>
      <c r="B39" s="182"/>
      <c r="C39" s="185"/>
      <c r="D39" s="52" t="s">
        <v>40</v>
      </c>
      <c r="E39" s="51">
        <f>F39+G39+H39+I39+J39+K39+L39+M39</f>
        <v>719</v>
      </c>
      <c r="F39" s="55">
        <v>220.1</v>
      </c>
      <c r="G39" s="55">
        <v>238.4</v>
      </c>
      <c r="H39" s="55">
        <v>260.5</v>
      </c>
      <c r="I39" s="55">
        <v>0</v>
      </c>
      <c r="J39" s="55">
        <v>0</v>
      </c>
      <c r="K39" s="55">
        <v>0</v>
      </c>
      <c r="L39" s="55">
        <v>0</v>
      </c>
      <c r="M39" s="55">
        <v>0</v>
      </c>
      <c r="N39" s="31"/>
      <c r="O39" s="30"/>
      <c r="P39" s="30"/>
      <c r="Q39" s="1"/>
      <c r="R39" s="1"/>
    </row>
    <row r="40" spans="1:18" ht="32.25" customHeight="1" x14ac:dyDescent="0.2">
      <c r="A40" s="188"/>
      <c r="B40" s="182"/>
      <c r="C40" s="185"/>
      <c r="D40" s="56" t="s">
        <v>41</v>
      </c>
      <c r="E40" s="51">
        <f>F40+G40+H40+I40+J40+K40+L40+M40</f>
        <v>0</v>
      </c>
      <c r="F40" s="55">
        <v>0</v>
      </c>
      <c r="G40" s="55">
        <v>0</v>
      </c>
      <c r="H40" s="55">
        <v>0</v>
      </c>
      <c r="I40" s="55">
        <v>0</v>
      </c>
      <c r="J40" s="55">
        <v>0</v>
      </c>
      <c r="K40" s="55">
        <v>0</v>
      </c>
      <c r="L40" s="55">
        <v>0</v>
      </c>
      <c r="M40" s="55">
        <v>0</v>
      </c>
      <c r="N40" s="31"/>
      <c r="O40" s="30"/>
      <c r="P40" s="30"/>
      <c r="Q40" s="1"/>
      <c r="R40" s="1"/>
    </row>
    <row r="41" spans="1:18" ht="42.75" customHeight="1" x14ac:dyDescent="0.2">
      <c r="A41" s="189"/>
      <c r="B41" s="183"/>
      <c r="C41" s="186"/>
      <c r="D41" s="57" t="s">
        <v>72</v>
      </c>
      <c r="E41" s="45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31"/>
      <c r="O41" s="30"/>
      <c r="P41" s="30"/>
      <c r="Q41" s="1"/>
      <c r="R41" s="1"/>
    </row>
    <row r="42" spans="1:18" ht="22.15" customHeight="1" x14ac:dyDescent="0.2">
      <c r="A42" s="187" t="s">
        <v>46</v>
      </c>
      <c r="B42" s="155" t="s">
        <v>70</v>
      </c>
      <c r="C42" s="184" t="s">
        <v>65</v>
      </c>
      <c r="D42" s="50" t="s">
        <v>6</v>
      </c>
      <c r="E42" s="51">
        <f>F42+G42+H42+I42+J42+K42+L42+M42</f>
        <v>0</v>
      </c>
      <c r="F42" s="51">
        <f t="shared" ref="F42:M42" si="2">F44+F45</f>
        <v>0</v>
      </c>
      <c r="G42" s="51">
        <f t="shared" si="2"/>
        <v>0</v>
      </c>
      <c r="H42" s="51">
        <f t="shared" si="2"/>
        <v>0</v>
      </c>
      <c r="I42" s="51">
        <f t="shared" si="2"/>
        <v>0</v>
      </c>
      <c r="J42" s="51">
        <f t="shared" si="2"/>
        <v>0</v>
      </c>
      <c r="K42" s="51">
        <f t="shared" si="2"/>
        <v>0</v>
      </c>
      <c r="L42" s="51">
        <f t="shared" si="2"/>
        <v>0</v>
      </c>
      <c r="M42" s="51">
        <f t="shared" si="2"/>
        <v>0</v>
      </c>
      <c r="N42" s="31"/>
      <c r="O42" s="30"/>
      <c r="P42" s="30"/>
      <c r="Q42" s="1"/>
      <c r="R42" s="1"/>
    </row>
    <row r="43" spans="1:18" ht="27.75" customHeight="1" x14ac:dyDescent="0.2">
      <c r="A43" s="188"/>
      <c r="B43" s="182"/>
      <c r="C43" s="185"/>
      <c r="D43" s="52" t="s">
        <v>39</v>
      </c>
      <c r="E43" s="53">
        <v>0</v>
      </c>
      <c r="F43" s="53">
        <v>0</v>
      </c>
      <c r="G43" s="53">
        <v>0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31"/>
      <c r="O43" s="30"/>
      <c r="P43" s="30"/>
      <c r="Q43" s="1"/>
      <c r="R43" s="1"/>
    </row>
    <row r="44" spans="1:18" ht="40.15" customHeight="1" x14ac:dyDescent="0.2">
      <c r="A44" s="188"/>
      <c r="B44" s="182"/>
      <c r="C44" s="185"/>
      <c r="D44" s="52" t="s">
        <v>40</v>
      </c>
      <c r="E44" s="51">
        <f>F44+G44+H44+I44+J44+K44+L44+M44</f>
        <v>0</v>
      </c>
      <c r="F44" s="55">
        <v>0</v>
      </c>
      <c r="G44" s="55">
        <v>0</v>
      </c>
      <c r="H44" s="55">
        <v>0</v>
      </c>
      <c r="I44" s="55">
        <v>0</v>
      </c>
      <c r="J44" s="55">
        <v>0</v>
      </c>
      <c r="K44" s="55">
        <v>0</v>
      </c>
      <c r="L44" s="55">
        <v>0</v>
      </c>
      <c r="M44" s="55">
        <v>0</v>
      </c>
      <c r="N44" s="31"/>
      <c r="O44" s="30"/>
      <c r="P44" s="30"/>
      <c r="Q44" s="1"/>
      <c r="R44" s="1"/>
    </row>
    <row r="45" spans="1:18" ht="40.15" customHeight="1" x14ac:dyDescent="0.2">
      <c r="A45" s="188"/>
      <c r="B45" s="182"/>
      <c r="C45" s="185"/>
      <c r="D45" s="56" t="s">
        <v>41</v>
      </c>
      <c r="E45" s="51">
        <f>F45+G45+H45+I45+J45+K45+L45+M45</f>
        <v>0</v>
      </c>
      <c r="F45" s="55">
        <v>0</v>
      </c>
      <c r="G45" s="55">
        <v>0</v>
      </c>
      <c r="H45" s="55">
        <v>0</v>
      </c>
      <c r="I45" s="55">
        <v>0</v>
      </c>
      <c r="J45" s="55">
        <v>0</v>
      </c>
      <c r="K45" s="55">
        <v>0</v>
      </c>
      <c r="L45" s="55">
        <v>0</v>
      </c>
      <c r="M45" s="55">
        <v>0</v>
      </c>
      <c r="N45" s="31"/>
      <c r="O45" s="30"/>
      <c r="P45" s="30"/>
      <c r="Q45" s="1"/>
      <c r="R45" s="1"/>
    </row>
    <row r="46" spans="1:18" ht="41.45" customHeight="1" x14ac:dyDescent="0.2">
      <c r="A46" s="189"/>
      <c r="B46" s="182"/>
      <c r="C46" s="185"/>
      <c r="D46" s="57" t="s">
        <v>72</v>
      </c>
      <c r="E46" s="45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31"/>
      <c r="O46" s="30"/>
      <c r="P46" s="30"/>
      <c r="Q46" s="1"/>
      <c r="R46" s="1"/>
    </row>
    <row r="47" spans="1:18" ht="19.149999999999999" customHeight="1" x14ac:dyDescent="0.2">
      <c r="A47" s="170" t="s">
        <v>25</v>
      </c>
      <c r="B47" s="171"/>
      <c r="C47" s="172"/>
      <c r="D47" s="50" t="s">
        <v>44</v>
      </c>
      <c r="E47" s="51">
        <f>F47+G47+H47+I47+J47+K47+L47+M47</f>
        <v>20849.3</v>
      </c>
      <c r="F47" s="51">
        <f t="shared" ref="F47:M47" si="3">F48+F49+F50</f>
        <v>6781.4000000000005</v>
      </c>
      <c r="G47" s="51">
        <f t="shared" si="3"/>
        <v>6468.4</v>
      </c>
      <c r="H47" s="51">
        <f t="shared" si="3"/>
        <v>7599.5</v>
      </c>
      <c r="I47" s="51">
        <f t="shared" si="3"/>
        <v>0</v>
      </c>
      <c r="J47" s="51">
        <f t="shared" si="3"/>
        <v>0</v>
      </c>
      <c r="K47" s="51">
        <f t="shared" si="3"/>
        <v>0</v>
      </c>
      <c r="L47" s="51">
        <f t="shared" si="3"/>
        <v>0</v>
      </c>
      <c r="M47" s="51">
        <f t="shared" si="3"/>
        <v>0</v>
      </c>
      <c r="N47" s="151"/>
      <c r="O47" s="149"/>
      <c r="P47" s="149"/>
      <c r="Q47" s="1"/>
      <c r="R47" s="1"/>
    </row>
    <row r="48" spans="1:18" ht="26.45" customHeight="1" x14ac:dyDescent="0.2">
      <c r="A48" s="173"/>
      <c r="B48" s="174"/>
      <c r="C48" s="175"/>
      <c r="D48" s="52" t="s">
        <v>39</v>
      </c>
      <c r="E48" s="51">
        <f>F48+G48+H48+I48+J48+K48+L48+M48</f>
        <v>28.200000000000003</v>
      </c>
      <c r="F48" s="51">
        <f>F15</f>
        <v>9.4</v>
      </c>
      <c r="G48" s="51">
        <f t="shared" ref="G48:M48" si="4">G15</f>
        <v>9.4</v>
      </c>
      <c r="H48" s="51">
        <f t="shared" si="4"/>
        <v>9.4</v>
      </c>
      <c r="I48" s="51">
        <f t="shared" si="4"/>
        <v>0</v>
      </c>
      <c r="J48" s="51">
        <f t="shared" si="4"/>
        <v>0</v>
      </c>
      <c r="K48" s="51">
        <f t="shared" si="4"/>
        <v>0</v>
      </c>
      <c r="L48" s="51">
        <f t="shared" si="4"/>
        <v>0</v>
      </c>
      <c r="M48" s="51">
        <f t="shared" si="4"/>
        <v>0</v>
      </c>
      <c r="N48" s="151"/>
      <c r="O48" s="149"/>
      <c r="P48" s="149"/>
      <c r="Q48" s="1"/>
      <c r="R48" s="1"/>
    </row>
    <row r="49" spans="1:18" ht="43.9" customHeight="1" x14ac:dyDescent="0.2">
      <c r="A49" s="173"/>
      <c r="B49" s="174"/>
      <c r="C49" s="175"/>
      <c r="D49" s="52" t="s">
        <v>40</v>
      </c>
      <c r="E49" s="51">
        <f>F49+G49+H49+I49+J49+K49+L49+M49</f>
        <v>4529.3999999999996</v>
      </c>
      <c r="F49" s="51">
        <f t="shared" ref="F49:M50" si="5">F44+F39+F34+F29+F16</f>
        <v>973.1</v>
      </c>
      <c r="G49" s="51">
        <f t="shared" si="5"/>
        <v>1295.8000000000002</v>
      </c>
      <c r="H49" s="51">
        <f t="shared" si="5"/>
        <v>2260.5</v>
      </c>
      <c r="I49" s="51">
        <f t="shared" si="5"/>
        <v>0</v>
      </c>
      <c r="J49" s="51">
        <f t="shared" si="5"/>
        <v>0</v>
      </c>
      <c r="K49" s="51">
        <f t="shared" si="5"/>
        <v>0</v>
      </c>
      <c r="L49" s="51">
        <f t="shared" si="5"/>
        <v>0</v>
      </c>
      <c r="M49" s="51">
        <f t="shared" si="5"/>
        <v>0</v>
      </c>
      <c r="N49" s="151"/>
      <c r="O49" s="149"/>
      <c r="P49" s="149"/>
      <c r="Q49" s="1"/>
      <c r="R49" s="1"/>
    </row>
    <row r="50" spans="1:18" ht="30.75" customHeight="1" x14ac:dyDescent="0.2">
      <c r="A50" s="173"/>
      <c r="B50" s="174"/>
      <c r="C50" s="175"/>
      <c r="D50" s="56" t="s">
        <v>41</v>
      </c>
      <c r="E50" s="51">
        <f>F50+G50+H50+I50+J50+K50+L50+M50</f>
        <v>16291.7</v>
      </c>
      <c r="F50" s="51">
        <f t="shared" si="5"/>
        <v>5798.9000000000005</v>
      </c>
      <c r="G50" s="51">
        <f t="shared" si="5"/>
        <v>5163.2</v>
      </c>
      <c r="H50" s="51">
        <f t="shared" si="5"/>
        <v>5329.6</v>
      </c>
      <c r="I50" s="51">
        <f t="shared" si="5"/>
        <v>0</v>
      </c>
      <c r="J50" s="51">
        <f t="shared" si="5"/>
        <v>0</v>
      </c>
      <c r="K50" s="51">
        <f t="shared" si="5"/>
        <v>0</v>
      </c>
      <c r="L50" s="51">
        <f t="shared" si="5"/>
        <v>0</v>
      </c>
      <c r="M50" s="51">
        <f t="shared" si="5"/>
        <v>0</v>
      </c>
      <c r="N50" s="31"/>
      <c r="O50" s="30"/>
      <c r="P50" s="30"/>
      <c r="Q50" s="1"/>
      <c r="R50" s="1"/>
    </row>
    <row r="51" spans="1:18" ht="25.5" x14ac:dyDescent="0.2">
      <c r="A51" s="176"/>
      <c r="B51" s="177"/>
      <c r="C51" s="178"/>
      <c r="D51" s="57" t="s">
        <v>72</v>
      </c>
      <c r="E51" s="45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151"/>
      <c r="O51" s="149"/>
      <c r="P51" s="149"/>
      <c r="Q51" s="1"/>
      <c r="R51" s="1"/>
    </row>
    <row r="52" spans="1:18" ht="22.15" customHeight="1" x14ac:dyDescent="0.2">
      <c r="A52" s="179" t="s">
        <v>47</v>
      </c>
      <c r="B52" s="180"/>
      <c r="C52" s="180"/>
      <c r="D52" s="180"/>
      <c r="E52" s="180"/>
      <c r="F52" s="180"/>
      <c r="G52" s="180"/>
      <c r="H52" s="180"/>
      <c r="I52" s="180"/>
      <c r="J52" s="180"/>
      <c r="K52" s="180"/>
      <c r="L52" s="180"/>
      <c r="M52" s="181"/>
      <c r="N52" s="151"/>
      <c r="O52" s="151"/>
      <c r="P52" s="151"/>
      <c r="Q52" s="1"/>
      <c r="R52" s="1"/>
    </row>
    <row r="53" spans="1:18" ht="22.15" customHeight="1" x14ac:dyDescent="0.2">
      <c r="A53" s="190" t="s">
        <v>27</v>
      </c>
      <c r="B53" s="193" t="s">
        <v>48</v>
      </c>
      <c r="C53" s="150" t="s">
        <v>65</v>
      </c>
      <c r="D53" s="50" t="s">
        <v>6</v>
      </c>
      <c r="E53" s="75">
        <f>F53+G53+H53+I53+J53+K53+L53+M53</f>
        <v>213420.79999999999</v>
      </c>
      <c r="F53" s="75">
        <f t="shared" ref="F53:M53" si="6">F55+F56</f>
        <v>76507.8</v>
      </c>
      <c r="G53" s="75">
        <f t="shared" si="6"/>
        <v>68947</v>
      </c>
      <c r="H53" s="75">
        <f t="shared" si="6"/>
        <v>66641</v>
      </c>
      <c r="I53" s="75">
        <f t="shared" si="6"/>
        <v>265</v>
      </c>
      <c r="J53" s="75">
        <f t="shared" si="6"/>
        <v>265</v>
      </c>
      <c r="K53" s="75">
        <f t="shared" si="6"/>
        <v>265</v>
      </c>
      <c r="L53" s="75">
        <f t="shared" si="6"/>
        <v>265</v>
      </c>
      <c r="M53" s="75">
        <f t="shared" si="6"/>
        <v>265</v>
      </c>
      <c r="N53" s="31"/>
      <c r="O53" s="31"/>
      <c r="P53" s="31"/>
      <c r="Q53" s="1"/>
      <c r="R53" s="1"/>
    </row>
    <row r="54" spans="1:18" ht="30.75" customHeight="1" x14ac:dyDescent="0.2">
      <c r="A54" s="191"/>
      <c r="B54" s="194"/>
      <c r="C54" s="195"/>
      <c r="D54" s="52" t="s">
        <v>39</v>
      </c>
      <c r="E54" s="51">
        <f>F54+G54+H54+I54+J54+K54+L54+M54</f>
        <v>0</v>
      </c>
      <c r="F54" s="55">
        <v>0</v>
      </c>
      <c r="G54" s="55">
        <v>0</v>
      </c>
      <c r="H54" s="55">
        <v>0</v>
      </c>
      <c r="I54" s="55">
        <v>0</v>
      </c>
      <c r="J54" s="55">
        <v>0</v>
      </c>
      <c r="K54" s="55">
        <v>0</v>
      </c>
      <c r="L54" s="55">
        <v>0</v>
      </c>
      <c r="M54" s="55">
        <v>0</v>
      </c>
      <c r="N54" s="31"/>
      <c r="O54" s="31"/>
      <c r="P54" s="31"/>
      <c r="Q54" s="1"/>
      <c r="R54" s="1"/>
    </row>
    <row r="55" spans="1:18" ht="38.450000000000003" customHeight="1" x14ac:dyDescent="0.2">
      <c r="A55" s="191"/>
      <c r="B55" s="194"/>
      <c r="C55" s="195"/>
      <c r="D55" s="52" t="s">
        <v>40</v>
      </c>
      <c r="E55" s="76">
        <f>F55+G55+H55+I55+J55+K55+L55+M55</f>
        <v>0</v>
      </c>
      <c r="F55" s="77">
        <v>0</v>
      </c>
      <c r="G55" s="77">
        <v>0</v>
      </c>
      <c r="H55" s="77">
        <v>0</v>
      </c>
      <c r="I55" s="77">
        <v>0</v>
      </c>
      <c r="J55" s="77">
        <v>0</v>
      </c>
      <c r="K55" s="77">
        <v>0</v>
      </c>
      <c r="L55" s="77">
        <v>0</v>
      </c>
      <c r="M55" s="77">
        <v>0</v>
      </c>
      <c r="N55" s="31"/>
      <c r="O55" s="31"/>
      <c r="P55" s="31"/>
      <c r="Q55" s="1"/>
      <c r="R55" s="1"/>
    </row>
    <row r="56" spans="1:18" ht="38.450000000000003" customHeight="1" x14ac:dyDescent="0.2">
      <c r="A56" s="191"/>
      <c r="B56" s="194"/>
      <c r="C56" s="195"/>
      <c r="D56" s="56" t="s">
        <v>41</v>
      </c>
      <c r="E56" s="75">
        <f>F56+G56+H56+I56+J56+K56+L56+M56</f>
        <v>213420.79999999999</v>
      </c>
      <c r="F56" s="77">
        <v>76507.8</v>
      </c>
      <c r="G56" s="77">
        <v>68947</v>
      </c>
      <c r="H56" s="77">
        <v>66641</v>
      </c>
      <c r="I56" s="77">
        <v>265</v>
      </c>
      <c r="J56" s="77">
        <v>265</v>
      </c>
      <c r="K56" s="77">
        <v>265</v>
      </c>
      <c r="L56" s="77">
        <v>265</v>
      </c>
      <c r="M56" s="77">
        <v>265</v>
      </c>
      <c r="N56" s="31">
        <v>72531.399999999994</v>
      </c>
      <c r="O56" s="31"/>
      <c r="P56" s="31"/>
      <c r="Q56" s="1"/>
      <c r="R56" s="1"/>
    </row>
    <row r="57" spans="1:18" ht="37.5" customHeight="1" x14ac:dyDescent="0.2">
      <c r="A57" s="191"/>
      <c r="B57" s="194"/>
      <c r="C57" s="195"/>
      <c r="D57" s="86" t="s">
        <v>72</v>
      </c>
      <c r="E57" s="87">
        <v>0</v>
      </c>
      <c r="F57" s="88">
        <v>0</v>
      </c>
      <c r="G57" s="88">
        <v>0</v>
      </c>
      <c r="H57" s="88">
        <v>0</v>
      </c>
      <c r="I57" s="88">
        <v>0</v>
      </c>
      <c r="J57" s="88">
        <v>0</v>
      </c>
      <c r="K57" s="88">
        <v>0</v>
      </c>
      <c r="L57" s="88">
        <v>0</v>
      </c>
      <c r="M57" s="88">
        <v>0</v>
      </c>
      <c r="N57" s="31"/>
      <c r="O57" s="31"/>
      <c r="P57" s="31"/>
      <c r="Q57" s="1"/>
      <c r="R57" s="1"/>
    </row>
    <row r="58" spans="1:18" ht="15.75" customHeight="1" x14ac:dyDescent="0.2">
      <c r="A58" s="191"/>
      <c r="B58" s="90" t="s">
        <v>37</v>
      </c>
      <c r="C58" s="91"/>
      <c r="D58" s="91"/>
      <c r="E58" s="91">
        <f>E56-E59</f>
        <v>213366.69999999998</v>
      </c>
      <c r="F58" s="91">
        <f>F56-F59</f>
        <v>76453.7</v>
      </c>
      <c r="G58" s="91"/>
      <c r="H58" s="91"/>
      <c r="I58" s="91"/>
      <c r="J58" s="91"/>
      <c r="K58" s="91"/>
      <c r="L58" s="91"/>
      <c r="M58" s="92"/>
      <c r="N58" s="31"/>
      <c r="O58" s="31"/>
      <c r="P58" s="31"/>
      <c r="Q58" s="1"/>
      <c r="R58" s="1"/>
    </row>
    <row r="59" spans="1:18" ht="75.75" customHeight="1" x14ac:dyDescent="0.2">
      <c r="A59" s="192"/>
      <c r="B59" s="79"/>
      <c r="C59" s="80" t="s">
        <v>61</v>
      </c>
      <c r="D59" s="52" t="s">
        <v>41</v>
      </c>
      <c r="E59" s="82">
        <f>F59+G59+H59+I59+J59+K59+L59+M59</f>
        <v>54.1</v>
      </c>
      <c r="F59" s="82">
        <v>54.1</v>
      </c>
      <c r="G59" s="82">
        <v>0</v>
      </c>
      <c r="H59" s="82">
        <v>0</v>
      </c>
      <c r="I59" s="82">
        <v>0</v>
      </c>
      <c r="J59" s="82">
        <v>0</v>
      </c>
      <c r="K59" s="82">
        <v>0</v>
      </c>
      <c r="L59" s="82">
        <v>0</v>
      </c>
      <c r="M59" s="82">
        <v>0</v>
      </c>
      <c r="N59" s="31"/>
      <c r="O59" s="31"/>
      <c r="P59" s="31"/>
      <c r="Q59" s="1"/>
      <c r="R59" s="1"/>
    </row>
    <row r="60" spans="1:18" ht="75.75" customHeight="1" x14ac:dyDescent="0.2">
      <c r="A60" s="89"/>
      <c r="B60" s="79"/>
      <c r="C60" s="80" t="s">
        <v>66</v>
      </c>
      <c r="D60" s="52" t="s">
        <v>41</v>
      </c>
      <c r="E60" s="82">
        <f>E56-E59</f>
        <v>213366.69999999998</v>
      </c>
      <c r="F60" s="82">
        <f t="shared" ref="F60:M60" si="7">F56-F59</f>
        <v>76453.7</v>
      </c>
      <c r="G60" s="82">
        <f t="shared" si="7"/>
        <v>68947</v>
      </c>
      <c r="H60" s="82">
        <f t="shared" si="7"/>
        <v>66641</v>
      </c>
      <c r="I60" s="82">
        <f t="shared" si="7"/>
        <v>265</v>
      </c>
      <c r="J60" s="82">
        <f t="shared" si="7"/>
        <v>265</v>
      </c>
      <c r="K60" s="82">
        <f t="shared" si="7"/>
        <v>265</v>
      </c>
      <c r="L60" s="82">
        <f t="shared" si="7"/>
        <v>265</v>
      </c>
      <c r="M60" s="82">
        <f t="shared" si="7"/>
        <v>265</v>
      </c>
      <c r="N60" s="31"/>
      <c r="O60" s="31"/>
      <c r="P60" s="31"/>
      <c r="Q60" s="1"/>
      <c r="R60" s="1"/>
    </row>
    <row r="61" spans="1:18" ht="20.25" customHeight="1" x14ac:dyDescent="0.2">
      <c r="A61" s="201" t="s">
        <v>49</v>
      </c>
      <c r="B61" s="126" t="s">
        <v>54</v>
      </c>
      <c r="C61" s="146" t="s">
        <v>64</v>
      </c>
      <c r="D61" s="50" t="s">
        <v>6</v>
      </c>
      <c r="E61" s="78">
        <f>F61+G61+H61+I61+J61+K61+L61+M61</f>
        <v>34389.599999999999</v>
      </c>
      <c r="F61" s="78">
        <f t="shared" ref="F61:M61" si="8">F63+F64</f>
        <v>16373.6</v>
      </c>
      <c r="G61" s="78">
        <f t="shared" si="8"/>
        <v>8583</v>
      </c>
      <c r="H61" s="78">
        <f t="shared" si="8"/>
        <v>8583</v>
      </c>
      <c r="I61" s="78">
        <f t="shared" si="8"/>
        <v>170</v>
      </c>
      <c r="J61" s="78">
        <f t="shared" si="8"/>
        <v>170</v>
      </c>
      <c r="K61" s="78">
        <f t="shared" si="8"/>
        <v>170</v>
      </c>
      <c r="L61" s="78">
        <f t="shared" si="8"/>
        <v>170</v>
      </c>
      <c r="M61" s="78">
        <f t="shared" si="8"/>
        <v>170</v>
      </c>
      <c r="N61" s="31"/>
      <c r="O61" s="31"/>
      <c r="P61" s="31"/>
      <c r="Q61" s="1"/>
      <c r="R61" s="1"/>
    </row>
    <row r="62" spans="1:18" ht="38.25" customHeight="1" x14ac:dyDescent="0.2">
      <c r="A62" s="201"/>
      <c r="B62" s="126"/>
      <c r="C62" s="146"/>
      <c r="D62" s="52" t="s">
        <v>39</v>
      </c>
      <c r="E62" s="51">
        <f>F62+G62+H62+I62+J62+K62+L62+M62</f>
        <v>0</v>
      </c>
      <c r="F62" s="55">
        <v>0</v>
      </c>
      <c r="G62" s="55">
        <v>0</v>
      </c>
      <c r="H62" s="55">
        <v>0</v>
      </c>
      <c r="I62" s="55">
        <v>0</v>
      </c>
      <c r="J62" s="55">
        <v>0</v>
      </c>
      <c r="K62" s="55">
        <v>0</v>
      </c>
      <c r="L62" s="55">
        <v>0</v>
      </c>
      <c r="M62" s="55">
        <v>0</v>
      </c>
      <c r="N62" s="31"/>
      <c r="O62" s="31"/>
      <c r="P62" s="31"/>
      <c r="Q62" s="1"/>
      <c r="R62" s="1"/>
    </row>
    <row r="63" spans="1:18" ht="47.45" customHeight="1" x14ac:dyDescent="0.2">
      <c r="A63" s="201"/>
      <c r="B63" s="126"/>
      <c r="C63" s="146"/>
      <c r="D63" s="52" t="s">
        <v>40</v>
      </c>
      <c r="E63" s="78">
        <f>F63+G63+H63+I63+J63+K63+L63+M63</f>
        <v>0</v>
      </c>
      <c r="F63" s="77">
        <v>0</v>
      </c>
      <c r="G63" s="77">
        <v>0</v>
      </c>
      <c r="H63" s="77">
        <v>0</v>
      </c>
      <c r="I63" s="77">
        <v>0</v>
      </c>
      <c r="J63" s="77">
        <v>0</v>
      </c>
      <c r="K63" s="77">
        <v>0</v>
      </c>
      <c r="L63" s="77">
        <v>0</v>
      </c>
      <c r="M63" s="77">
        <v>0</v>
      </c>
      <c r="N63" s="31"/>
      <c r="O63" s="31"/>
      <c r="P63" s="31"/>
      <c r="Q63" s="1"/>
      <c r="R63" s="1"/>
    </row>
    <row r="64" spans="1:18" ht="31.5" customHeight="1" x14ac:dyDescent="0.2">
      <c r="A64" s="201"/>
      <c r="B64" s="126"/>
      <c r="C64" s="146"/>
      <c r="D64" s="56" t="s">
        <v>41</v>
      </c>
      <c r="E64" s="78">
        <f>F64+G64+H64+I64+J64+K64+L64+M64</f>
        <v>34389.599999999999</v>
      </c>
      <c r="F64" s="77">
        <v>16373.6</v>
      </c>
      <c r="G64" s="77">
        <v>8583</v>
      </c>
      <c r="H64" s="77">
        <v>8583</v>
      </c>
      <c r="I64" s="77">
        <v>170</v>
      </c>
      <c r="J64" s="77">
        <v>170</v>
      </c>
      <c r="K64" s="77">
        <v>170</v>
      </c>
      <c r="L64" s="77">
        <v>170</v>
      </c>
      <c r="M64" s="77">
        <v>170</v>
      </c>
      <c r="N64" s="31"/>
      <c r="O64" s="31"/>
      <c r="P64" s="31"/>
      <c r="Q64" s="1"/>
      <c r="R64" s="1"/>
    </row>
    <row r="65" spans="1:18" ht="41.25" customHeight="1" x14ac:dyDescent="0.2">
      <c r="A65" s="201"/>
      <c r="B65" s="126"/>
      <c r="C65" s="146"/>
      <c r="D65" s="57" t="s">
        <v>72</v>
      </c>
      <c r="E65" s="45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31"/>
      <c r="O65" s="31"/>
      <c r="P65" s="31"/>
      <c r="Q65" s="1"/>
      <c r="R65" s="1"/>
    </row>
    <row r="66" spans="1:18" ht="20.45" customHeight="1" x14ac:dyDescent="0.2">
      <c r="A66" s="197" t="s">
        <v>50</v>
      </c>
      <c r="B66" s="126" t="s">
        <v>51</v>
      </c>
      <c r="C66" s="146" t="s">
        <v>68</v>
      </c>
      <c r="D66" s="50" t="s">
        <v>6</v>
      </c>
      <c r="E66" s="78">
        <f>F66+G66+H66+I66+J66+K66+L66+M66</f>
        <v>7908.6</v>
      </c>
      <c r="F66" s="78">
        <f t="shared" ref="F66:M66" si="9">F68+F69</f>
        <v>2053.6</v>
      </c>
      <c r="G66" s="78">
        <f t="shared" si="9"/>
        <v>1015</v>
      </c>
      <c r="H66" s="78">
        <f t="shared" si="9"/>
        <v>1015</v>
      </c>
      <c r="I66" s="78">
        <f t="shared" si="9"/>
        <v>765</v>
      </c>
      <c r="J66" s="78">
        <f t="shared" si="9"/>
        <v>765</v>
      </c>
      <c r="K66" s="78">
        <f t="shared" si="9"/>
        <v>765</v>
      </c>
      <c r="L66" s="78">
        <f t="shared" si="9"/>
        <v>765</v>
      </c>
      <c r="M66" s="78">
        <f t="shared" si="9"/>
        <v>765</v>
      </c>
      <c r="N66" s="31"/>
      <c r="O66" s="31"/>
      <c r="P66" s="31"/>
      <c r="Q66" s="1"/>
      <c r="R66" s="1"/>
    </row>
    <row r="67" spans="1:18" ht="28.5" customHeight="1" x14ac:dyDescent="0.2">
      <c r="A67" s="198"/>
      <c r="B67" s="126"/>
      <c r="C67" s="146"/>
      <c r="D67" s="52" t="s">
        <v>39</v>
      </c>
      <c r="E67" s="51">
        <f>F67+G67+H67+I67+J67+K67+L67+M67</f>
        <v>0</v>
      </c>
      <c r="F67" s="55">
        <v>0</v>
      </c>
      <c r="G67" s="55">
        <v>0</v>
      </c>
      <c r="H67" s="55">
        <v>0</v>
      </c>
      <c r="I67" s="55">
        <v>0</v>
      </c>
      <c r="J67" s="55">
        <v>0</v>
      </c>
      <c r="K67" s="55">
        <v>0</v>
      </c>
      <c r="L67" s="55">
        <v>0</v>
      </c>
      <c r="M67" s="55">
        <v>0</v>
      </c>
      <c r="N67" s="31"/>
      <c r="O67" s="31"/>
      <c r="P67" s="31"/>
      <c r="Q67" s="1"/>
      <c r="R67" s="1"/>
    </row>
    <row r="68" spans="1:18" ht="39" customHeight="1" x14ac:dyDescent="0.2">
      <c r="A68" s="198"/>
      <c r="B68" s="126"/>
      <c r="C68" s="146"/>
      <c r="D68" s="52" t="s">
        <v>40</v>
      </c>
      <c r="E68" s="78">
        <f>F68+G68+H68+I68+J68+K68+L68+M68</f>
        <v>0</v>
      </c>
      <c r="F68" s="77">
        <v>0</v>
      </c>
      <c r="G68" s="77">
        <v>0</v>
      </c>
      <c r="H68" s="77">
        <v>0</v>
      </c>
      <c r="I68" s="77">
        <v>0</v>
      </c>
      <c r="J68" s="77">
        <v>0</v>
      </c>
      <c r="K68" s="77">
        <v>0</v>
      </c>
      <c r="L68" s="77">
        <v>0</v>
      </c>
      <c r="M68" s="77">
        <v>0</v>
      </c>
      <c r="N68" s="31"/>
      <c r="O68" s="31"/>
      <c r="P68" s="31"/>
      <c r="Q68" s="1"/>
      <c r="R68" s="1"/>
    </row>
    <row r="69" spans="1:18" ht="31.5" customHeight="1" x14ac:dyDescent="0.2">
      <c r="A69" s="198"/>
      <c r="B69" s="126"/>
      <c r="C69" s="146"/>
      <c r="D69" s="56" t="s">
        <v>41</v>
      </c>
      <c r="E69" s="78">
        <f>F69+G69+H69+I69+J69+K69+L69+M69</f>
        <v>7908.6</v>
      </c>
      <c r="F69" s="77">
        <v>2053.6</v>
      </c>
      <c r="G69" s="77">
        <v>1015</v>
      </c>
      <c r="H69" s="77">
        <v>1015</v>
      </c>
      <c r="I69" s="77">
        <v>765</v>
      </c>
      <c r="J69" s="77">
        <v>765</v>
      </c>
      <c r="K69" s="77">
        <v>765</v>
      </c>
      <c r="L69" s="77">
        <v>765</v>
      </c>
      <c r="M69" s="77">
        <v>765</v>
      </c>
      <c r="N69" s="31"/>
      <c r="O69" s="31"/>
      <c r="P69" s="31"/>
      <c r="Q69" s="1"/>
      <c r="R69" s="1"/>
    </row>
    <row r="70" spans="1:18" ht="40.5" customHeight="1" x14ac:dyDescent="0.2">
      <c r="A70" s="198"/>
      <c r="B70" s="126"/>
      <c r="C70" s="146"/>
      <c r="D70" s="57" t="s">
        <v>72</v>
      </c>
      <c r="E70" s="45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31"/>
      <c r="O70" s="31"/>
      <c r="P70" s="31"/>
      <c r="Q70" s="1"/>
      <c r="R70" s="1"/>
    </row>
    <row r="71" spans="1:18" ht="18.600000000000001" customHeight="1" x14ac:dyDescent="0.2">
      <c r="A71" s="198"/>
      <c r="B71" s="117" t="s">
        <v>37</v>
      </c>
      <c r="C71" s="118"/>
      <c r="D71" s="118"/>
      <c r="E71" s="118"/>
      <c r="F71" s="118"/>
      <c r="G71" s="118"/>
      <c r="H71" s="118"/>
      <c r="I71" s="118"/>
      <c r="J71" s="118"/>
      <c r="K71" s="118"/>
      <c r="L71" s="118"/>
      <c r="M71" s="119"/>
      <c r="N71" s="31"/>
      <c r="O71" s="31"/>
      <c r="P71" s="31"/>
      <c r="Q71" s="1"/>
      <c r="R71" s="1"/>
    </row>
    <row r="72" spans="1:18" ht="67.900000000000006" customHeight="1" x14ac:dyDescent="0.2">
      <c r="A72" s="198"/>
      <c r="B72" s="79"/>
      <c r="C72" s="80" t="s">
        <v>61</v>
      </c>
      <c r="D72" s="52" t="s">
        <v>41</v>
      </c>
      <c r="E72" s="81">
        <f>F72+G72+H72+I72+J72+K72+L72+M72</f>
        <v>300</v>
      </c>
      <c r="F72" s="82">
        <v>100</v>
      </c>
      <c r="G72" s="82">
        <v>100</v>
      </c>
      <c r="H72" s="82">
        <v>100</v>
      </c>
      <c r="I72" s="82">
        <v>0</v>
      </c>
      <c r="J72" s="82">
        <v>0</v>
      </c>
      <c r="K72" s="82">
        <v>0</v>
      </c>
      <c r="L72" s="82">
        <v>0</v>
      </c>
      <c r="M72" s="82">
        <v>0</v>
      </c>
      <c r="N72" s="31"/>
      <c r="O72" s="31"/>
      <c r="P72" s="31"/>
      <c r="Q72" s="1"/>
      <c r="R72" s="1"/>
    </row>
    <row r="73" spans="1:18" ht="67.900000000000006" customHeight="1" x14ac:dyDescent="0.2">
      <c r="A73" s="198"/>
      <c r="B73" s="79"/>
      <c r="C73" s="80" t="s">
        <v>80</v>
      </c>
      <c r="D73" s="52" t="s">
        <v>41</v>
      </c>
      <c r="E73" s="81">
        <f>F73</f>
        <v>90</v>
      </c>
      <c r="F73" s="82">
        <v>90</v>
      </c>
      <c r="G73" s="82">
        <v>0</v>
      </c>
      <c r="H73" s="82">
        <v>0</v>
      </c>
      <c r="I73" s="82">
        <v>0</v>
      </c>
      <c r="J73" s="82">
        <v>0</v>
      </c>
      <c r="K73" s="82">
        <v>0</v>
      </c>
      <c r="L73" s="82">
        <v>0</v>
      </c>
      <c r="M73" s="82">
        <v>0</v>
      </c>
      <c r="N73" s="31" t="s">
        <v>81</v>
      </c>
      <c r="O73" s="31"/>
      <c r="P73" s="31"/>
      <c r="Q73" s="1"/>
      <c r="R73" s="1"/>
    </row>
    <row r="74" spans="1:18" ht="67.900000000000006" customHeight="1" x14ac:dyDescent="0.2">
      <c r="A74" s="198"/>
      <c r="B74" s="79"/>
      <c r="C74" s="80" t="s">
        <v>83</v>
      </c>
      <c r="D74" s="52" t="s">
        <v>41</v>
      </c>
      <c r="E74" s="81">
        <v>1000</v>
      </c>
      <c r="F74" s="82">
        <v>1000</v>
      </c>
      <c r="G74" s="82">
        <v>0</v>
      </c>
      <c r="H74" s="82">
        <v>0</v>
      </c>
      <c r="I74" s="82">
        <v>0</v>
      </c>
      <c r="J74" s="82">
        <v>0</v>
      </c>
      <c r="K74" s="82">
        <v>0</v>
      </c>
      <c r="L74" s="82">
        <v>0</v>
      </c>
      <c r="M74" s="82">
        <v>0</v>
      </c>
      <c r="N74" s="31" t="s">
        <v>84</v>
      </c>
      <c r="O74" s="31"/>
      <c r="P74" s="31"/>
      <c r="Q74" s="1"/>
      <c r="R74" s="1"/>
    </row>
    <row r="75" spans="1:18" ht="67.900000000000006" customHeight="1" x14ac:dyDescent="0.2">
      <c r="A75" s="199"/>
      <c r="B75" s="79"/>
      <c r="C75" s="80" t="s">
        <v>88</v>
      </c>
      <c r="D75" s="66" t="s">
        <v>40</v>
      </c>
      <c r="E75" s="67">
        <f>E69-E72-E73-E74</f>
        <v>6518.6</v>
      </c>
      <c r="F75" s="68">
        <f>F69-F72-F73-F74</f>
        <v>863.59999999999991</v>
      </c>
      <c r="G75" s="68">
        <f t="shared" ref="G75:M75" si="10">G69-G72-G73-G74</f>
        <v>915</v>
      </c>
      <c r="H75" s="68">
        <f t="shared" si="10"/>
        <v>915</v>
      </c>
      <c r="I75" s="68">
        <f t="shared" si="10"/>
        <v>765</v>
      </c>
      <c r="J75" s="68">
        <f t="shared" si="10"/>
        <v>765</v>
      </c>
      <c r="K75" s="68">
        <f t="shared" si="10"/>
        <v>765</v>
      </c>
      <c r="L75" s="68">
        <f t="shared" si="10"/>
        <v>765</v>
      </c>
      <c r="M75" s="68">
        <f t="shared" si="10"/>
        <v>765</v>
      </c>
      <c r="N75" s="31" t="s">
        <v>84</v>
      </c>
      <c r="O75" s="93"/>
      <c r="P75" s="31"/>
      <c r="Q75" s="1"/>
      <c r="R75" s="1"/>
    </row>
    <row r="76" spans="1:18" ht="21.75" customHeight="1" x14ac:dyDescent="0.2">
      <c r="A76" s="190" t="s">
        <v>85</v>
      </c>
      <c r="B76" s="193" t="s">
        <v>86</v>
      </c>
      <c r="C76" s="150" t="s">
        <v>87</v>
      </c>
      <c r="D76" s="50" t="s">
        <v>6</v>
      </c>
      <c r="E76" s="78">
        <f>E77+E78+E79+E80</f>
        <v>0</v>
      </c>
      <c r="F76" s="78">
        <f t="shared" ref="F76:M76" si="11">F78+F79</f>
        <v>0</v>
      </c>
      <c r="G76" s="78">
        <f t="shared" si="11"/>
        <v>0</v>
      </c>
      <c r="H76" s="78">
        <f t="shared" si="11"/>
        <v>0</v>
      </c>
      <c r="I76" s="78">
        <f t="shared" si="11"/>
        <v>0</v>
      </c>
      <c r="J76" s="78">
        <f t="shared" si="11"/>
        <v>0</v>
      </c>
      <c r="K76" s="78">
        <f t="shared" si="11"/>
        <v>0</v>
      </c>
      <c r="L76" s="78">
        <f t="shared" si="11"/>
        <v>0</v>
      </c>
      <c r="M76" s="78">
        <f t="shared" si="11"/>
        <v>0</v>
      </c>
      <c r="N76" s="31"/>
      <c r="O76" s="30"/>
      <c r="P76" s="30"/>
      <c r="Q76" s="1"/>
      <c r="R76" s="1"/>
    </row>
    <row r="77" spans="1:18" ht="33" customHeight="1" x14ac:dyDescent="0.2">
      <c r="A77" s="191"/>
      <c r="B77" s="194"/>
      <c r="C77" s="195"/>
      <c r="D77" s="52" t="s">
        <v>39</v>
      </c>
      <c r="E77" s="51">
        <f>F77+G77+H77+I77+J77+K77+L77+M77</f>
        <v>0</v>
      </c>
      <c r="F77" s="55">
        <v>0</v>
      </c>
      <c r="G77" s="55">
        <v>0</v>
      </c>
      <c r="H77" s="55">
        <v>0</v>
      </c>
      <c r="I77" s="55">
        <v>0</v>
      </c>
      <c r="J77" s="55">
        <v>0</v>
      </c>
      <c r="K77" s="55">
        <v>0</v>
      </c>
      <c r="L77" s="55">
        <v>0</v>
      </c>
      <c r="M77" s="55">
        <v>0</v>
      </c>
      <c r="N77" s="31"/>
      <c r="O77" s="30"/>
      <c r="P77" s="30"/>
      <c r="Q77" s="1"/>
      <c r="R77" s="1"/>
    </row>
    <row r="78" spans="1:18" ht="39.6" customHeight="1" x14ac:dyDescent="0.2">
      <c r="A78" s="191"/>
      <c r="B78" s="194"/>
      <c r="C78" s="195"/>
      <c r="D78" s="52" t="s">
        <v>40</v>
      </c>
      <c r="E78" s="78">
        <f>F78+G78+H78+I78+J78+K78+L78+M78</f>
        <v>0</v>
      </c>
      <c r="F78" s="77">
        <v>0</v>
      </c>
      <c r="G78" s="77">
        <v>0</v>
      </c>
      <c r="H78" s="77">
        <v>0</v>
      </c>
      <c r="I78" s="77">
        <v>0</v>
      </c>
      <c r="J78" s="77">
        <v>0</v>
      </c>
      <c r="K78" s="77">
        <v>0</v>
      </c>
      <c r="L78" s="77">
        <v>0</v>
      </c>
      <c r="M78" s="77">
        <v>0</v>
      </c>
      <c r="N78" s="31"/>
      <c r="O78" s="30"/>
      <c r="P78" s="30"/>
      <c r="Q78" s="1"/>
      <c r="R78" s="1"/>
    </row>
    <row r="79" spans="1:18" ht="39.6" customHeight="1" x14ac:dyDescent="0.2">
      <c r="A79" s="191"/>
      <c r="B79" s="194"/>
      <c r="C79" s="195"/>
      <c r="D79" s="56" t="s">
        <v>41</v>
      </c>
      <c r="E79" s="78">
        <v>0</v>
      </c>
      <c r="F79" s="77">
        <v>0</v>
      </c>
      <c r="G79" s="77">
        <v>0</v>
      </c>
      <c r="H79" s="77">
        <v>0</v>
      </c>
      <c r="I79" s="77">
        <v>0</v>
      </c>
      <c r="J79" s="77">
        <v>0</v>
      </c>
      <c r="K79" s="77">
        <v>0</v>
      </c>
      <c r="L79" s="77">
        <v>0</v>
      </c>
      <c r="M79" s="77">
        <v>0</v>
      </c>
      <c r="N79" s="31"/>
      <c r="O79" s="30"/>
      <c r="P79" s="30"/>
      <c r="Q79" s="1"/>
      <c r="R79" s="1"/>
    </row>
    <row r="80" spans="1:18" ht="38.25" customHeight="1" x14ac:dyDescent="0.2">
      <c r="A80" s="192"/>
      <c r="B80" s="196"/>
      <c r="C80" s="200"/>
      <c r="D80" s="57" t="s">
        <v>72</v>
      </c>
      <c r="E80" s="45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31"/>
      <c r="O80" s="30"/>
      <c r="P80" s="30"/>
      <c r="Q80" s="1"/>
      <c r="R80" s="1"/>
    </row>
    <row r="81" spans="1:18" ht="26.45" customHeight="1" x14ac:dyDescent="0.2">
      <c r="A81" s="170" t="s">
        <v>28</v>
      </c>
      <c r="B81" s="171"/>
      <c r="C81" s="175"/>
      <c r="D81" s="70" t="s">
        <v>6</v>
      </c>
      <c r="E81" s="72">
        <f>F81+G81+H81+I81+J81+K81+L81+M81</f>
        <v>255719</v>
      </c>
      <c r="F81" s="72">
        <f t="shared" ref="F81:M81" si="12">F83+F84</f>
        <v>94935</v>
      </c>
      <c r="G81" s="72">
        <f t="shared" si="12"/>
        <v>78545</v>
      </c>
      <c r="H81" s="72">
        <f t="shared" si="12"/>
        <v>76239</v>
      </c>
      <c r="I81" s="72">
        <f t="shared" si="12"/>
        <v>1200</v>
      </c>
      <c r="J81" s="72">
        <f t="shared" si="12"/>
        <v>1200</v>
      </c>
      <c r="K81" s="72">
        <f t="shared" si="12"/>
        <v>1200</v>
      </c>
      <c r="L81" s="72">
        <f t="shared" si="12"/>
        <v>1200</v>
      </c>
      <c r="M81" s="72">
        <f t="shared" si="12"/>
        <v>1200</v>
      </c>
      <c r="N81" s="31"/>
      <c r="O81" s="30"/>
      <c r="P81" s="30"/>
      <c r="Q81" s="1"/>
      <c r="R81" s="1"/>
    </row>
    <row r="82" spans="1:18" ht="24" customHeight="1" x14ac:dyDescent="0.2">
      <c r="A82" s="173"/>
      <c r="B82" s="174"/>
      <c r="C82" s="175"/>
      <c r="D82" s="52" t="s">
        <v>39</v>
      </c>
      <c r="E82" s="51">
        <f>F82+G82+H82+I82+J82+K82+L82+M82</f>
        <v>0</v>
      </c>
      <c r="F82" s="55">
        <v>0</v>
      </c>
      <c r="G82" s="55">
        <v>0</v>
      </c>
      <c r="H82" s="55">
        <v>0</v>
      </c>
      <c r="I82" s="55">
        <v>0</v>
      </c>
      <c r="J82" s="55">
        <v>0</v>
      </c>
      <c r="K82" s="55">
        <v>0</v>
      </c>
      <c r="L82" s="55">
        <v>0</v>
      </c>
      <c r="M82" s="55">
        <v>0</v>
      </c>
      <c r="N82" s="31"/>
      <c r="O82" s="30"/>
      <c r="P82" s="30"/>
    </row>
    <row r="83" spans="1:18" ht="36" customHeight="1" x14ac:dyDescent="0.2">
      <c r="A83" s="173"/>
      <c r="B83" s="174"/>
      <c r="C83" s="175"/>
      <c r="D83" s="52" t="s">
        <v>40</v>
      </c>
      <c r="E83" s="51">
        <f>F83+G83+H83+I83+J83+K83+L83+M83</f>
        <v>0</v>
      </c>
      <c r="F83" s="51">
        <f t="shared" ref="F83:M84" si="13">F68+F63+F55</f>
        <v>0</v>
      </c>
      <c r="G83" s="51">
        <f t="shared" si="13"/>
        <v>0</v>
      </c>
      <c r="H83" s="51">
        <f t="shared" si="13"/>
        <v>0</v>
      </c>
      <c r="I83" s="51">
        <f t="shared" si="13"/>
        <v>0</v>
      </c>
      <c r="J83" s="51">
        <f t="shared" si="13"/>
        <v>0</v>
      </c>
      <c r="K83" s="51">
        <f t="shared" si="13"/>
        <v>0</v>
      </c>
      <c r="L83" s="51">
        <f t="shared" si="13"/>
        <v>0</v>
      </c>
      <c r="M83" s="51">
        <f t="shared" si="13"/>
        <v>0</v>
      </c>
      <c r="N83" s="31"/>
      <c r="O83" s="30"/>
      <c r="P83" s="30"/>
    </row>
    <row r="84" spans="1:18" ht="44.45" customHeight="1" x14ac:dyDescent="0.2">
      <c r="A84" s="173"/>
      <c r="B84" s="174"/>
      <c r="C84" s="175"/>
      <c r="D84" s="56" t="s">
        <v>41</v>
      </c>
      <c r="E84" s="51">
        <f>F84+G84+H84+I84+J84+K84+L84+M84</f>
        <v>255719</v>
      </c>
      <c r="F84" s="51">
        <f t="shared" si="13"/>
        <v>94935</v>
      </c>
      <c r="G84" s="51">
        <f t="shared" si="13"/>
        <v>78545</v>
      </c>
      <c r="H84" s="51">
        <f t="shared" si="13"/>
        <v>76239</v>
      </c>
      <c r="I84" s="51">
        <f t="shared" si="13"/>
        <v>1200</v>
      </c>
      <c r="J84" s="51">
        <f t="shared" si="13"/>
        <v>1200</v>
      </c>
      <c r="K84" s="51">
        <f t="shared" si="13"/>
        <v>1200</v>
      </c>
      <c r="L84" s="51">
        <f t="shared" si="13"/>
        <v>1200</v>
      </c>
      <c r="M84" s="51">
        <f t="shared" si="13"/>
        <v>1200</v>
      </c>
      <c r="N84" s="31"/>
      <c r="O84" s="30"/>
      <c r="P84" s="30"/>
    </row>
    <row r="85" spans="1:18" ht="34.5" customHeight="1" x14ac:dyDescent="0.2">
      <c r="A85" s="176"/>
      <c r="B85" s="177"/>
      <c r="C85" s="178"/>
      <c r="D85" s="57" t="s">
        <v>72</v>
      </c>
      <c r="E85" s="45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31"/>
      <c r="O85" s="30"/>
      <c r="P85" s="30"/>
    </row>
    <row r="86" spans="1:18" ht="39.75" customHeight="1" x14ac:dyDescent="0.2">
      <c r="A86" s="179" t="s">
        <v>52</v>
      </c>
      <c r="B86" s="180"/>
      <c r="C86" s="180"/>
      <c r="D86" s="180"/>
      <c r="E86" s="180"/>
      <c r="F86" s="180"/>
      <c r="G86" s="180"/>
      <c r="H86" s="180"/>
      <c r="I86" s="180"/>
      <c r="J86" s="180"/>
      <c r="K86" s="180"/>
      <c r="L86" s="180"/>
      <c r="M86" s="181"/>
      <c r="N86" s="31"/>
      <c r="O86" s="30"/>
      <c r="P86" s="30"/>
    </row>
    <row r="87" spans="1:18" ht="30" customHeight="1" x14ac:dyDescent="0.2">
      <c r="A87" s="123" t="s">
        <v>26</v>
      </c>
      <c r="B87" s="126" t="s">
        <v>53</v>
      </c>
      <c r="C87" s="146" t="s">
        <v>64</v>
      </c>
      <c r="D87" s="50" t="s">
        <v>6</v>
      </c>
      <c r="E87" s="78">
        <f>F87+G87+H87+I87+J87+K87+L87+M87</f>
        <v>68242.3</v>
      </c>
      <c r="F87" s="78">
        <f t="shared" ref="F87:M87" si="14">F89+F90</f>
        <v>66002.3</v>
      </c>
      <c r="G87" s="78">
        <f t="shared" si="14"/>
        <v>320</v>
      </c>
      <c r="H87" s="78">
        <f t="shared" si="14"/>
        <v>320</v>
      </c>
      <c r="I87" s="78">
        <f t="shared" si="14"/>
        <v>320</v>
      </c>
      <c r="J87" s="78">
        <f t="shared" si="14"/>
        <v>320</v>
      </c>
      <c r="K87" s="78">
        <f t="shared" si="14"/>
        <v>320</v>
      </c>
      <c r="L87" s="78">
        <f t="shared" si="14"/>
        <v>320</v>
      </c>
      <c r="M87" s="78">
        <f t="shared" si="14"/>
        <v>320</v>
      </c>
      <c r="N87" s="31"/>
      <c r="O87" s="30"/>
      <c r="P87" s="30"/>
    </row>
    <row r="88" spans="1:18" ht="34.9" customHeight="1" x14ac:dyDescent="0.2">
      <c r="A88" s="124"/>
      <c r="B88" s="126"/>
      <c r="C88" s="146"/>
      <c r="D88" s="52" t="s">
        <v>39</v>
      </c>
      <c r="E88" s="51">
        <f>F88+G88+H88+I88+J88+K88+L88+M88</f>
        <v>0</v>
      </c>
      <c r="F88" s="55">
        <v>0</v>
      </c>
      <c r="G88" s="55">
        <v>0</v>
      </c>
      <c r="H88" s="55">
        <v>0</v>
      </c>
      <c r="I88" s="55">
        <v>0</v>
      </c>
      <c r="J88" s="55">
        <v>0</v>
      </c>
      <c r="K88" s="55">
        <v>0</v>
      </c>
      <c r="L88" s="55">
        <v>0</v>
      </c>
      <c r="M88" s="55">
        <v>0</v>
      </c>
      <c r="N88" s="31"/>
      <c r="O88" s="30"/>
      <c r="P88" s="30"/>
    </row>
    <row r="89" spans="1:18" ht="37.15" customHeight="1" x14ac:dyDescent="0.2">
      <c r="A89" s="124"/>
      <c r="B89" s="126"/>
      <c r="C89" s="146"/>
      <c r="D89" s="52" t="s">
        <v>40</v>
      </c>
      <c r="E89" s="51">
        <f>F89+G89+H89+I89+J89+K89+L89+M89</f>
        <v>65851.3</v>
      </c>
      <c r="F89" s="55">
        <v>65851.3</v>
      </c>
      <c r="G89" s="77">
        <v>0</v>
      </c>
      <c r="H89" s="77">
        <v>0</v>
      </c>
      <c r="I89" s="77">
        <v>0</v>
      </c>
      <c r="J89" s="77">
        <v>0</v>
      </c>
      <c r="K89" s="77">
        <v>0</v>
      </c>
      <c r="L89" s="77">
        <v>0</v>
      </c>
      <c r="M89" s="77">
        <v>0</v>
      </c>
      <c r="N89" s="93">
        <f>F93+F94+F95+F96+F97+F98+F99+F100+F101</f>
        <v>65851.3</v>
      </c>
      <c r="O89" s="30"/>
      <c r="P89" s="30"/>
    </row>
    <row r="90" spans="1:18" ht="37.15" customHeight="1" x14ac:dyDescent="0.2">
      <c r="A90" s="124"/>
      <c r="B90" s="126"/>
      <c r="C90" s="146"/>
      <c r="D90" s="56" t="s">
        <v>41</v>
      </c>
      <c r="E90" s="78">
        <f>F90+G90+H90+I90+J90+K90+L90+M90</f>
        <v>2391</v>
      </c>
      <c r="F90" s="55">
        <v>151</v>
      </c>
      <c r="G90" s="77">
        <v>320</v>
      </c>
      <c r="H90" s="77">
        <v>320</v>
      </c>
      <c r="I90" s="77">
        <v>320</v>
      </c>
      <c r="J90" s="77">
        <v>320</v>
      </c>
      <c r="K90" s="77">
        <v>320</v>
      </c>
      <c r="L90" s="77">
        <v>320</v>
      </c>
      <c r="M90" s="77">
        <v>320</v>
      </c>
      <c r="N90" s="31"/>
      <c r="O90" s="30"/>
      <c r="P90" s="30"/>
    </row>
    <row r="91" spans="1:18" ht="39.6" customHeight="1" x14ac:dyDescent="0.2">
      <c r="A91" s="124"/>
      <c r="B91" s="126"/>
      <c r="C91" s="146"/>
      <c r="D91" s="57" t="s">
        <v>72</v>
      </c>
      <c r="E91" s="45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31"/>
      <c r="O91" s="30"/>
      <c r="P91" s="30"/>
    </row>
    <row r="92" spans="1:18" ht="19.899999999999999" customHeight="1" x14ac:dyDescent="0.2">
      <c r="A92" s="124"/>
      <c r="B92" s="117" t="s">
        <v>37</v>
      </c>
      <c r="C92" s="118"/>
      <c r="D92" s="118"/>
      <c r="E92" s="118"/>
      <c r="F92" s="118"/>
      <c r="G92" s="118"/>
      <c r="H92" s="118"/>
      <c r="I92" s="118"/>
      <c r="J92" s="118"/>
      <c r="K92" s="118"/>
      <c r="L92" s="118"/>
      <c r="M92" s="119"/>
      <c r="N92" s="31"/>
      <c r="O92" s="30"/>
      <c r="P92" s="30"/>
    </row>
    <row r="93" spans="1:18" s="4" customFormat="1" ht="40.15" customHeight="1" x14ac:dyDescent="0.2">
      <c r="A93" s="124"/>
      <c r="B93" s="120"/>
      <c r="C93" s="65" t="s">
        <v>74</v>
      </c>
      <c r="D93" s="66" t="s">
        <v>40</v>
      </c>
      <c r="E93" s="67">
        <v>2000</v>
      </c>
      <c r="F93" s="68">
        <v>2000</v>
      </c>
      <c r="G93" s="68">
        <v>0</v>
      </c>
      <c r="H93" s="68">
        <v>0</v>
      </c>
      <c r="I93" s="68">
        <v>0</v>
      </c>
      <c r="J93" s="68">
        <v>0</v>
      </c>
      <c r="K93" s="68">
        <v>0</v>
      </c>
      <c r="L93" s="68">
        <v>0</v>
      </c>
      <c r="M93" s="68">
        <v>0</v>
      </c>
      <c r="N93" s="95">
        <f>E93+E94+E95+E96+E97+E101</f>
        <v>61397.100000000006</v>
      </c>
      <c r="O93" s="96"/>
      <c r="P93" s="96"/>
      <c r="Q93" s="3"/>
      <c r="R93" s="3"/>
    </row>
    <row r="94" spans="1:18" s="4" customFormat="1" ht="40.9" customHeight="1" x14ac:dyDescent="0.2">
      <c r="A94" s="124"/>
      <c r="B94" s="121"/>
      <c r="C94" s="69" t="s">
        <v>89</v>
      </c>
      <c r="D94" s="66" t="s">
        <v>40</v>
      </c>
      <c r="E94" s="67">
        <v>500</v>
      </c>
      <c r="F94" s="68">
        <v>500</v>
      </c>
      <c r="G94" s="68">
        <v>0</v>
      </c>
      <c r="H94" s="68">
        <v>0</v>
      </c>
      <c r="I94" s="68">
        <v>0</v>
      </c>
      <c r="J94" s="68">
        <v>0</v>
      </c>
      <c r="K94" s="68">
        <v>0</v>
      </c>
      <c r="L94" s="68">
        <v>0</v>
      </c>
      <c r="M94" s="68">
        <v>0</v>
      </c>
      <c r="N94" s="95"/>
      <c r="O94" s="96"/>
      <c r="P94" s="96"/>
      <c r="Q94" s="3"/>
      <c r="R94" s="3"/>
    </row>
    <row r="95" spans="1:18" s="4" customFormat="1" ht="42.6" customHeight="1" x14ac:dyDescent="0.2">
      <c r="A95" s="124"/>
      <c r="B95" s="121"/>
      <c r="C95" s="69" t="s">
        <v>76</v>
      </c>
      <c r="D95" s="66" t="s">
        <v>40</v>
      </c>
      <c r="E95" s="67">
        <v>1500</v>
      </c>
      <c r="F95" s="68">
        <v>1500</v>
      </c>
      <c r="G95" s="68">
        <v>0</v>
      </c>
      <c r="H95" s="68">
        <v>0</v>
      </c>
      <c r="I95" s="68">
        <v>0</v>
      </c>
      <c r="J95" s="68">
        <v>0</v>
      </c>
      <c r="K95" s="68">
        <v>0</v>
      </c>
      <c r="L95" s="68">
        <v>0</v>
      </c>
      <c r="M95" s="68">
        <v>0</v>
      </c>
      <c r="N95" s="95"/>
      <c r="O95" s="96"/>
      <c r="P95" s="96"/>
      <c r="Q95" s="3"/>
      <c r="R95" s="3"/>
    </row>
    <row r="96" spans="1:18" s="4" customFormat="1" ht="40.9" customHeight="1" x14ac:dyDescent="0.2">
      <c r="A96" s="124"/>
      <c r="B96" s="121"/>
      <c r="C96" s="69" t="s">
        <v>77</v>
      </c>
      <c r="D96" s="66" t="s">
        <v>40</v>
      </c>
      <c r="E96" s="67">
        <v>1500</v>
      </c>
      <c r="F96" s="68">
        <v>1500</v>
      </c>
      <c r="G96" s="68">
        <v>0</v>
      </c>
      <c r="H96" s="68">
        <v>0</v>
      </c>
      <c r="I96" s="68">
        <v>0</v>
      </c>
      <c r="J96" s="68">
        <v>0</v>
      </c>
      <c r="K96" s="68">
        <v>0</v>
      </c>
      <c r="L96" s="68">
        <v>0</v>
      </c>
      <c r="M96" s="68">
        <v>0</v>
      </c>
      <c r="N96" s="95"/>
      <c r="O96" s="96"/>
      <c r="P96" s="96"/>
      <c r="Q96" s="3"/>
      <c r="R96" s="3"/>
    </row>
    <row r="97" spans="1:19" s="4" customFormat="1" ht="39" customHeight="1" x14ac:dyDescent="0.2">
      <c r="A97" s="124"/>
      <c r="B97" s="121"/>
      <c r="C97" s="69" t="s">
        <v>78</v>
      </c>
      <c r="D97" s="66" t="s">
        <v>40</v>
      </c>
      <c r="E97" s="67">
        <f>F97</f>
        <v>1006</v>
      </c>
      <c r="F97" s="68">
        <v>1006</v>
      </c>
      <c r="G97" s="68">
        <v>0</v>
      </c>
      <c r="H97" s="68">
        <v>0</v>
      </c>
      <c r="I97" s="68">
        <v>0</v>
      </c>
      <c r="J97" s="68">
        <v>0</v>
      </c>
      <c r="K97" s="68">
        <v>0</v>
      </c>
      <c r="L97" s="68">
        <v>0</v>
      </c>
      <c r="M97" s="68">
        <v>0</v>
      </c>
      <c r="N97" s="95"/>
      <c r="O97" s="96"/>
      <c r="P97" s="96"/>
      <c r="Q97" s="3"/>
      <c r="R97" s="3"/>
    </row>
    <row r="98" spans="1:19" s="4" customFormat="1" ht="39" customHeight="1" x14ac:dyDescent="0.2">
      <c r="A98" s="124"/>
      <c r="B98" s="121"/>
      <c r="C98" s="65" t="s">
        <v>90</v>
      </c>
      <c r="D98" s="66" t="s">
        <v>40</v>
      </c>
      <c r="E98" s="67">
        <v>1500</v>
      </c>
      <c r="F98" s="68">
        <v>1500</v>
      </c>
      <c r="G98" s="68">
        <v>0</v>
      </c>
      <c r="H98" s="68">
        <v>0</v>
      </c>
      <c r="I98" s="68">
        <v>0</v>
      </c>
      <c r="J98" s="68">
        <v>0</v>
      </c>
      <c r="K98" s="68">
        <v>0</v>
      </c>
      <c r="L98" s="68">
        <v>0</v>
      </c>
      <c r="M98" s="68">
        <v>0</v>
      </c>
      <c r="N98" s="95"/>
      <c r="O98" s="96"/>
      <c r="P98" s="96"/>
      <c r="Q98" s="3"/>
      <c r="R98" s="3"/>
    </row>
    <row r="99" spans="1:19" s="4" customFormat="1" ht="39" customHeight="1" x14ac:dyDescent="0.2">
      <c r="A99" s="124"/>
      <c r="B99" s="121"/>
      <c r="C99" s="65" t="s">
        <v>91</v>
      </c>
      <c r="D99" s="66" t="s">
        <v>40</v>
      </c>
      <c r="E99" s="67">
        <f>F99</f>
        <v>1454.2</v>
      </c>
      <c r="F99" s="68">
        <v>1454.2</v>
      </c>
      <c r="G99" s="68">
        <v>0</v>
      </c>
      <c r="H99" s="68">
        <v>0</v>
      </c>
      <c r="I99" s="68">
        <v>0</v>
      </c>
      <c r="J99" s="68">
        <v>0</v>
      </c>
      <c r="K99" s="68">
        <v>0</v>
      </c>
      <c r="L99" s="68">
        <v>0</v>
      </c>
      <c r="M99" s="68">
        <v>0</v>
      </c>
      <c r="N99" s="95"/>
      <c r="O99" s="96"/>
      <c r="P99" s="96"/>
      <c r="Q99" s="3"/>
      <c r="R99" s="3"/>
    </row>
    <row r="100" spans="1:19" s="4" customFormat="1" ht="39" customHeight="1" x14ac:dyDescent="0.2">
      <c r="A100" s="124"/>
      <c r="B100" s="121"/>
      <c r="C100" s="65" t="s">
        <v>92</v>
      </c>
      <c r="D100" s="66" t="s">
        <v>40</v>
      </c>
      <c r="E100" s="67">
        <f>F100</f>
        <v>1500</v>
      </c>
      <c r="F100" s="68">
        <v>1500</v>
      </c>
      <c r="G100" s="68">
        <v>0</v>
      </c>
      <c r="H100" s="68">
        <v>0</v>
      </c>
      <c r="I100" s="68">
        <v>0</v>
      </c>
      <c r="J100" s="68">
        <v>0</v>
      </c>
      <c r="K100" s="68">
        <v>0</v>
      </c>
      <c r="L100" s="68">
        <v>0</v>
      </c>
      <c r="M100" s="68">
        <v>0</v>
      </c>
      <c r="N100" s="95"/>
      <c r="O100" s="96"/>
      <c r="P100" s="96"/>
      <c r="Q100" s="3"/>
      <c r="R100" s="3"/>
    </row>
    <row r="101" spans="1:19" s="4" customFormat="1" ht="78.75" customHeight="1" x14ac:dyDescent="0.2">
      <c r="A101" s="125"/>
      <c r="B101" s="122"/>
      <c r="C101" s="65" t="s">
        <v>88</v>
      </c>
      <c r="D101" s="66" t="s">
        <v>40</v>
      </c>
      <c r="E101" s="104">
        <f>F101</f>
        <v>54891.100000000006</v>
      </c>
      <c r="F101" s="68">
        <f>F89-F93-F94-F95-F96-F97-F98-F99-F100</f>
        <v>54891.100000000006</v>
      </c>
      <c r="G101" s="55">
        <v>0</v>
      </c>
      <c r="H101" s="55">
        <v>0</v>
      </c>
      <c r="I101" s="68">
        <f>I89-I93-I94-I95-I96-I97-I100</f>
        <v>0</v>
      </c>
      <c r="J101" s="68">
        <f>J89-J93-J94-J95-J96-J97-J100</f>
        <v>0</v>
      </c>
      <c r="K101" s="68">
        <f>K89-K93-K94-K95-K96-K97-K100</f>
        <v>0</v>
      </c>
      <c r="L101" s="68">
        <f>L89-L93-L94-L95-L96-L97-L100</f>
        <v>0</v>
      </c>
      <c r="M101" s="68">
        <f>M89-M93-M94-M95-M96-M97-M100</f>
        <v>0</v>
      </c>
      <c r="N101" s="95"/>
      <c r="O101" s="96"/>
      <c r="P101" s="96"/>
      <c r="Q101" s="3"/>
      <c r="R101" s="3"/>
    </row>
    <row r="102" spans="1:19" ht="35.25" customHeight="1" x14ac:dyDescent="0.2">
      <c r="A102" s="210" t="s">
        <v>57</v>
      </c>
      <c r="B102" s="126" t="s">
        <v>62</v>
      </c>
      <c r="C102" s="146" t="s">
        <v>64</v>
      </c>
      <c r="D102" s="50" t="s">
        <v>6</v>
      </c>
      <c r="E102" s="78">
        <f>F102+G102+H102+I102+J102+K102+L102+M92</f>
        <v>0</v>
      </c>
      <c r="F102" s="78">
        <f t="shared" ref="F102:L102" si="15">F104+F105</f>
        <v>0</v>
      </c>
      <c r="G102" s="78">
        <f t="shared" si="15"/>
        <v>0</v>
      </c>
      <c r="H102" s="78">
        <f t="shared" si="15"/>
        <v>0</v>
      </c>
      <c r="I102" s="78">
        <f t="shared" si="15"/>
        <v>0</v>
      </c>
      <c r="J102" s="78">
        <f t="shared" si="15"/>
        <v>0</v>
      </c>
      <c r="K102" s="78">
        <f t="shared" si="15"/>
        <v>0</v>
      </c>
      <c r="L102" s="78">
        <f t="shared" si="15"/>
        <v>0</v>
      </c>
      <c r="M102" s="55">
        <v>0</v>
      </c>
      <c r="N102" s="31"/>
      <c r="O102" s="30"/>
      <c r="P102" s="30"/>
    </row>
    <row r="103" spans="1:19" ht="41.45" customHeight="1" x14ac:dyDescent="0.2">
      <c r="A103" s="210"/>
      <c r="B103" s="126"/>
      <c r="C103" s="146"/>
      <c r="D103" s="52" t="s">
        <v>39</v>
      </c>
      <c r="E103" s="51">
        <f>F103+G103+H103+I103+J103+K103+L103+M102</f>
        <v>0</v>
      </c>
      <c r="F103" s="55">
        <v>0</v>
      </c>
      <c r="G103" s="55">
        <v>0</v>
      </c>
      <c r="H103" s="55">
        <v>0</v>
      </c>
      <c r="I103" s="55">
        <v>0</v>
      </c>
      <c r="J103" s="55">
        <v>0</v>
      </c>
      <c r="K103" s="55">
        <v>0</v>
      </c>
      <c r="L103" s="55">
        <v>0</v>
      </c>
      <c r="M103" s="77">
        <v>0</v>
      </c>
      <c r="N103" s="31"/>
      <c r="O103" s="30"/>
      <c r="P103" s="30"/>
    </row>
    <row r="104" spans="1:19" ht="29.25" customHeight="1" x14ac:dyDescent="0.2">
      <c r="A104" s="210"/>
      <c r="B104" s="126"/>
      <c r="C104" s="146"/>
      <c r="D104" s="52" t="s">
        <v>40</v>
      </c>
      <c r="E104" s="78">
        <f>F104+G104+H104+I104+J104+K104+L104+M103</f>
        <v>0</v>
      </c>
      <c r="F104" s="77">
        <v>0</v>
      </c>
      <c r="G104" s="77">
        <v>0</v>
      </c>
      <c r="H104" s="77">
        <v>0</v>
      </c>
      <c r="I104" s="77">
        <v>0</v>
      </c>
      <c r="J104" s="77">
        <v>0</v>
      </c>
      <c r="K104" s="77">
        <v>0</v>
      </c>
      <c r="L104" s="77">
        <v>0</v>
      </c>
      <c r="M104" s="77">
        <v>0</v>
      </c>
      <c r="N104" s="31"/>
      <c r="O104" s="30"/>
      <c r="P104" s="30"/>
    </row>
    <row r="105" spans="1:19" ht="42.75" customHeight="1" x14ac:dyDescent="0.2">
      <c r="A105" s="210"/>
      <c r="B105" s="126"/>
      <c r="C105" s="146"/>
      <c r="D105" s="56" t="s">
        <v>41</v>
      </c>
      <c r="E105" s="78">
        <f>F105+G105+H105+I105+J105+K105+L105+M104</f>
        <v>0</v>
      </c>
      <c r="F105" s="77">
        <v>0</v>
      </c>
      <c r="G105" s="77">
        <v>0</v>
      </c>
      <c r="H105" s="77">
        <v>0</v>
      </c>
      <c r="I105" s="77">
        <v>0</v>
      </c>
      <c r="J105" s="77">
        <v>0</v>
      </c>
      <c r="K105" s="77">
        <v>0</v>
      </c>
      <c r="L105" s="77">
        <v>0</v>
      </c>
      <c r="M105" s="44">
        <v>0</v>
      </c>
      <c r="N105" s="31"/>
      <c r="O105" s="30"/>
      <c r="P105" s="30"/>
    </row>
    <row r="106" spans="1:19" ht="21" customHeight="1" x14ac:dyDescent="0.2">
      <c r="A106" s="210"/>
      <c r="B106" s="126"/>
      <c r="C106" s="146"/>
      <c r="D106" s="57" t="s">
        <v>58</v>
      </c>
      <c r="E106" s="45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111">
        <v>0</v>
      </c>
      <c r="N106" s="31"/>
      <c r="O106" s="30"/>
      <c r="P106" s="30"/>
      <c r="Q106" s="202"/>
      <c r="R106" s="203"/>
      <c r="S106" s="203"/>
    </row>
    <row r="107" spans="1:19" ht="26.25" customHeight="1" x14ac:dyDescent="0.2">
      <c r="A107" s="170" t="s">
        <v>15</v>
      </c>
      <c r="B107" s="171"/>
      <c r="C107" s="172"/>
      <c r="D107" s="50" t="s">
        <v>6</v>
      </c>
      <c r="E107" s="51">
        <f>F107+G107+H107+I107+J107+K107+L107+M107</f>
        <v>68242.7</v>
      </c>
      <c r="F107" s="51">
        <f t="shared" ref="F107:L107" si="16">F109+F110</f>
        <v>66002.7</v>
      </c>
      <c r="G107" s="51">
        <f t="shared" si="16"/>
        <v>320</v>
      </c>
      <c r="H107" s="51">
        <f t="shared" si="16"/>
        <v>320</v>
      </c>
      <c r="I107" s="51">
        <f t="shared" si="16"/>
        <v>320</v>
      </c>
      <c r="J107" s="51">
        <f t="shared" si="16"/>
        <v>320</v>
      </c>
      <c r="K107" s="51">
        <f t="shared" si="16"/>
        <v>320</v>
      </c>
      <c r="L107" s="51">
        <f t="shared" si="16"/>
        <v>320</v>
      </c>
      <c r="M107" s="51">
        <f>M108+M110</f>
        <v>320</v>
      </c>
      <c r="N107" s="29"/>
      <c r="O107" s="30"/>
      <c r="P107" s="30"/>
    </row>
    <row r="108" spans="1:19" ht="25.5" x14ac:dyDescent="0.2">
      <c r="A108" s="173"/>
      <c r="B108" s="174"/>
      <c r="C108" s="175"/>
      <c r="D108" s="52" t="s">
        <v>39</v>
      </c>
      <c r="E108" s="51">
        <f>F108+G108+H108+I108+J108+K108+L108+M107</f>
        <v>320</v>
      </c>
      <c r="F108" s="55">
        <v>0</v>
      </c>
      <c r="G108" s="55">
        <v>0</v>
      </c>
      <c r="H108" s="55">
        <v>0</v>
      </c>
      <c r="I108" s="55">
        <v>0</v>
      </c>
      <c r="J108" s="55">
        <v>0</v>
      </c>
      <c r="K108" s="55">
        <v>0</v>
      </c>
      <c r="L108" s="55">
        <v>0</v>
      </c>
      <c r="M108" s="55">
        <f>M103+M89</f>
        <v>0</v>
      </c>
      <c r="N108" s="32"/>
      <c r="O108" s="30"/>
      <c r="P108" s="30"/>
      <c r="Q108" s="3"/>
      <c r="R108" s="5"/>
    </row>
    <row r="109" spans="1:19" ht="35.25" customHeight="1" x14ac:dyDescent="0.2">
      <c r="A109" s="173"/>
      <c r="B109" s="174"/>
      <c r="C109" s="175"/>
      <c r="D109" s="52" t="s">
        <v>40</v>
      </c>
      <c r="E109" s="51">
        <f>F109+G109+H109+I109+J109+K109+L109+M108</f>
        <v>65851.3</v>
      </c>
      <c r="F109" s="55">
        <f>F89</f>
        <v>65851.3</v>
      </c>
      <c r="G109" s="55">
        <f t="shared" ref="G109:L110" si="17">G104+G89</f>
        <v>0</v>
      </c>
      <c r="H109" s="55">
        <f t="shared" si="17"/>
        <v>0</v>
      </c>
      <c r="I109" s="55">
        <f t="shared" si="17"/>
        <v>0</v>
      </c>
      <c r="J109" s="55">
        <f t="shared" si="17"/>
        <v>0</v>
      </c>
      <c r="K109" s="55">
        <f t="shared" si="17"/>
        <v>0</v>
      </c>
      <c r="L109" s="55">
        <f t="shared" si="17"/>
        <v>0</v>
      </c>
      <c r="M109" s="55">
        <v>0</v>
      </c>
      <c r="N109" s="32"/>
      <c r="O109" s="30"/>
      <c r="P109" s="30"/>
    </row>
    <row r="110" spans="1:19" ht="39" customHeight="1" x14ac:dyDescent="0.2">
      <c r="A110" s="173"/>
      <c r="B110" s="174"/>
      <c r="C110" s="175"/>
      <c r="D110" s="56" t="s">
        <v>41</v>
      </c>
      <c r="E110" s="51">
        <f>F110+G110+H110+I110+J110+K110+L110+M110</f>
        <v>2391.4</v>
      </c>
      <c r="F110" s="55">
        <v>151.4</v>
      </c>
      <c r="G110" s="55">
        <f t="shared" si="17"/>
        <v>320</v>
      </c>
      <c r="H110" s="55">
        <f t="shared" si="17"/>
        <v>320</v>
      </c>
      <c r="I110" s="55">
        <f t="shared" si="17"/>
        <v>320</v>
      </c>
      <c r="J110" s="55">
        <f t="shared" si="17"/>
        <v>320</v>
      </c>
      <c r="K110" s="55">
        <f t="shared" si="17"/>
        <v>320</v>
      </c>
      <c r="L110" s="55">
        <f t="shared" si="17"/>
        <v>320</v>
      </c>
      <c r="M110" s="110">
        <v>320</v>
      </c>
      <c r="N110" s="32"/>
      <c r="O110" s="30"/>
      <c r="P110" s="30"/>
    </row>
    <row r="111" spans="1:19" ht="25.5" customHeight="1" x14ac:dyDescent="0.2">
      <c r="A111" s="176"/>
      <c r="B111" s="177"/>
      <c r="C111" s="178"/>
      <c r="D111" s="57" t="s">
        <v>72</v>
      </c>
      <c r="E111" s="45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31"/>
      <c r="O111" s="30"/>
      <c r="P111" s="30"/>
    </row>
    <row r="112" spans="1:19" ht="24" customHeight="1" x14ac:dyDescent="0.2">
      <c r="A112" s="170" t="s">
        <v>16</v>
      </c>
      <c r="B112" s="171"/>
      <c r="C112" s="172"/>
      <c r="D112" s="50" t="s">
        <v>6</v>
      </c>
      <c r="E112" s="51">
        <f t="shared" ref="E112:L115" si="18">E107+E81+E47</f>
        <v>344811</v>
      </c>
      <c r="F112" s="51">
        <f t="shared" si="18"/>
        <v>167719.1</v>
      </c>
      <c r="G112" s="51">
        <f t="shared" si="18"/>
        <v>85333.4</v>
      </c>
      <c r="H112" s="51">
        <f t="shared" si="18"/>
        <v>84158.5</v>
      </c>
      <c r="I112" s="51">
        <f t="shared" si="18"/>
        <v>1520</v>
      </c>
      <c r="J112" s="51">
        <f t="shared" si="18"/>
        <v>1520</v>
      </c>
      <c r="K112" s="51">
        <f t="shared" si="18"/>
        <v>1520</v>
      </c>
      <c r="L112" s="51">
        <f t="shared" si="18"/>
        <v>1520</v>
      </c>
      <c r="M112" s="51">
        <f>M107+M81+M47</f>
        <v>1520</v>
      </c>
      <c r="N112" s="31"/>
      <c r="O112" s="30"/>
      <c r="P112" s="30"/>
    </row>
    <row r="113" spans="1:18" ht="33.75" customHeight="1" x14ac:dyDescent="0.2">
      <c r="A113" s="173"/>
      <c r="B113" s="174"/>
      <c r="C113" s="175"/>
      <c r="D113" s="50" t="s">
        <v>39</v>
      </c>
      <c r="E113" s="51">
        <f t="shared" si="18"/>
        <v>348.2</v>
      </c>
      <c r="F113" s="51">
        <f t="shared" si="18"/>
        <v>9.4</v>
      </c>
      <c r="G113" s="51">
        <f t="shared" si="18"/>
        <v>9.4</v>
      </c>
      <c r="H113" s="51">
        <f t="shared" si="18"/>
        <v>9.4</v>
      </c>
      <c r="I113" s="51">
        <f t="shared" si="18"/>
        <v>0</v>
      </c>
      <c r="J113" s="51">
        <f t="shared" si="18"/>
        <v>0</v>
      </c>
      <c r="K113" s="51">
        <f t="shared" si="18"/>
        <v>0</v>
      </c>
      <c r="L113" s="51">
        <f t="shared" si="18"/>
        <v>0</v>
      </c>
      <c r="M113" s="51">
        <f>M108+M83+M49</f>
        <v>0</v>
      </c>
      <c r="N113" s="29"/>
      <c r="O113" s="30"/>
      <c r="P113" s="30"/>
      <c r="Q113" s="5"/>
    </row>
    <row r="114" spans="1:18" ht="42" customHeight="1" x14ac:dyDescent="0.2">
      <c r="A114" s="173"/>
      <c r="B114" s="174"/>
      <c r="C114" s="175"/>
      <c r="D114" s="50" t="s">
        <v>40</v>
      </c>
      <c r="E114" s="51">
        <f t="shared" si="18"/>
        <v>70380.7</v>
      </c>
      <c r="F114" s="51">
        <f t="shared" si="18"/>
        <v>66824.400000000009</v>
      </c>
      <c r="G114" s="51">
        <f t="shared" si="18"/>
        <v>1295.8000000000002</v>
      </c>
      <c r="H114" s="51">
        <f t="shared" si="18"/>
        <v>2260.5</v>
      </c>
      <c r="I114" s="51">
        <f t="shared" si="18"/>
        <v>0</v>
      </c>
      <c r="J114" s="51">
        <f t="shared" si="18"/>
        <v>0</v>
      </c>
      <c r="K114" s="51">
        <f t="shared" si="18"/>
        <v>0</v>
      </c>
      <c r="L114" s="51">
        <f t="shared" si="18"/>
        <v>0</v>
      </c>
      <c r="M114" s="51">
        <f>M109+M83+M49</f>
        <v>0</v>
      </c>
      <c r="N114" s="31"/>
      <c r="O114" s="30"/>
      <c r="P114" s="30"/>
    </row>
    <row r="115" spans="1:18" ht="30.75" customHeight="1" x14ac:dyDescent="0.2">
      <c r="A115" s="173"/>
      <c r="B115" s="174"/>
      <c r="C115" s="175"/>
      <c r="D115" s="83" t="s">
        <v>41</v>
      </c>
      <c r="E115" s="51">
        <f t="shared" si="18"/>
        <v>274402.09999999998</v>
      </c>
      <c r="F115" s="51">
        <f t="shared" si="18"/>
        <v>100885.29999999999</v>
      </c>
      <c r="G115" s="51">
        <f t="shared" si="18"/>
        <v>84028.2</v>
      </c>
      <c r="H115" s="51">
        <f t="shared" si="18"/>
        <v>81888.600000000006</v>
      </c>
      <c r="I115" s="51">
        <f t="shared" si="18"/>
        <v>1520</v>
      </c>
      <c r="J115" s="51">
        <f t="shared" si="18"/>
        <v>1520</v>
      </c>
      <c r="K115" s="51">
        <f t="shared" si="18"/>
        <v>1520</v>
      </c>
      <c r="L115" s="51">
        <f t="shared" si="18"/>
        <v>1520</v>
      </c>
      <c r="M115" s="51">
        <f>M110+M84+M50</f>
        <v>1520</v>
      </c>
      <c r="N115" s="31"/>
      <c r="O115" s="30"/>
      <c r="P115" s="30"/>
    </row>
    <row r="116" spans="1:18" ht="39" customHeight="1" x14ac:dyDescent="0.2">
      <c r="A116" s="176"/>
      <c r="B116" s="177"/>
      <c r="C116" s="178"/>
      <c r="D116" s="84" t="s">
        <v>72</v>
      </c>
      <c r="E116" s="51">
        <v>0</v>
      </c>
      <c r="F116" s="51">
        <v>0</v>
      </c>
      <c r="G116" s="51">
        <v>0</v>
      </c>
      <c r="H116" s="51">
        <v>0</v>
      </c>
      <c r="I116" s="51">
        <v>0</v>
      </c>
      <c r="J116" s="51">
        <v>0</v>
      </c>
      <c r="K116" s="51">
        <v>0</v>
      </c>
      <c r="L116" s="51">
        <v>0</v>
      </c>
      <c r="M116" s="112">
        <f>M111+M85+M51</f>
        <v>0</v>
      </c>
      <c r="N116" s="31"/>
      <c r="O116" s="30"/>
      <c r="P116" s="30"/>
    </row>
    <row r="117" spans="1:18" ht="29.45" hidden="1" customHeight="1" x14ac:dyDescent="0.2">
      <c r="A117" s="97" t="s">
        <v>60</v>
      </c>
      <c r="B117" s="98"/>
      <c r="C117" s="98"/>
      <c r="D117" s="98"/>
      <c r="E117" s="98"/>
      <c r="F117" s="98"/>
      <c r="G117" s="98"/>
      <c r="H117" s="98"/>
      <c r="I117" s="98"/>
      <c r="J117" s="98"/>
      <c r="K117" s="98"/>
      <c r="L117" s="98"/>
      <c r="M117" s="53">
        <f t="shared" ref="G117:M118" si="19">M118+M119+M120+M121</f>
        <v>0</v>
      </c>
      <c r="N117" s="31"/>
      <c r="O117" s="30"/>
      <c r="P117" s="30"/>
    </row>
    <row r="118" spans="1:18" ht="21" customHeight="1" x14ac:dyDescent="0.2">
      <c r="A118" s="142" t="s">
        <v>17</v>
      </c>
      <c r="B118" s="143"/>
      <c r="C118" s="144"/>
      <c r="D118" s="50" t="s">
        <v>6</v>
      </c>
      <c r="E118" s="53">
        <f>F118+G118+H118+I118+J118+K118+L118+M117</f>
        <v>0</v>
      </c>
      <c r="F118" s="53">
        <f>F119+F120+F121+F122</f>
        <v>0</v>
      </c>
      <c r="G118" s="53">
        <f t="shared" si="19"/>
        <v>0</v>
      </c>
      <c r="H118" s="53">
        <f t="shared" si="19"/>
        <v>0</v>
      </c>
      <c r="I118" s="53">
        <f t="shared" si="19"/>
        <v>0</v>
      </c>
      <c r="J118" s="53">
        <f t="shared" si="19"/>
        <v>0</v>
      </c>
      <c r="K118" s="53">
        <f t="shared" si="19"/>
        <v>0</v>
      </c>
      <c r="L118" s="53">
        <f t="shared" si="19"/>
        <v>0</v>
      </c>
      <c r="M118" s="54">
        <v>0</v>
      </c>
      <c r="N118" s="31"/>
      <c r="O118" s="30"/>
      <c r="P118" s="30"/>
    </row>
    <row r="119" spans="1:18" ht="25.5" x14ac:dyDescent="0.2">
      <c r="A119" s="136"/>
      <c r="B119" s="137"/>
      <c r="C119" s="138"/>
      <c r="D119" s="52" t="s">
        <v>39</v>
      </c>
      <c r="E119" s="53">
        <f>F119+G119+H119+I119+J119+K119+L119+M118</f>
        <v>0</v>
      </c>
      <c r="F119" s="54">
        <v>0</v>
      </c>
      <c r="G119" s="54">
        <v>0</v>
      </c>
      <c r="H119" s="54">
        <v>0</v>
      </c>
      <c r="I119" s="54">
        <v>0</v>
      </c>
      <c r="J119" s="54">
        <v>0</v>
      </c>
      <c r="K119" s="54">
        <v>0</v>
      </c>
      <c r="L119" s="54">
        <v>0</v>
      </c>
      <c r="M119" s="54">
        <v>0</v>
      </c>
      <c r="N119" s="31"/>
      <c r="O119" s="34"/>
      <c r="P119" s="30"/>
    </row>
    <row r="120" spans="1:18" ht="38.25" x14ac:dyDescent="0.2">
      <c r="A120" s="136"/>
      <c r="B120" s="137"/>
      <c r="C120" s="138"/>
      <c r="D120" s="52" t="s">
        <v>40</v>
      </c>
      <c r="E120" s="53">
        <f>F120+G120+H120+I120+J120+K120+L120+M119</f>
        <v>0</v>
      </c>
      <c r="F120" s="54">
        <v>0</v>
      </c>
      <c r="G120" s="54">
        <v>0</v>
      </c>
      <c r="H120" s="54">
        <v>0</v>
      </c>
      <c r="I120" s="54">
        <v>0</v>
      </c>
      <c r="J120" s="54">
        <v>0</v>
      </c>
      <c r="K120" s="54">
        <v>0</v>
      </c>
      <c r="L120" s="54">
        <v>0</v>
      </c>
      <c r="M120" s="54">
        <f>M45</f>
        <v>0</v>
      </c>
      <c r="N120" s="31"/>
      <c r="O120" s="30"/>
      <c r="P120" s="30"/>
    </row>
    <row r="121" spans="1:18" ht="25.5" x14ac:dyDescent="0.2">
      <c r="A121" s="136"/>
      <c r="B121" s="137"/>
      <c r="C121" s="138"/>
      <c r="D121" s="56" t="s">
        <v>41</v>
      </c>
      <c r="E121" s="53">
        <f>F121+G121+H121+I121+J121+K121+L121+M120</f>
        <v>0</v>
      </c>
      <c r="F121" s="54">
        <f t="shared" ref="F121:L121" si="20">F45</f>
        <v>0</v>
      </c>
      <c r="G121" s="54">
        <f t="shared" si="20"/>
        <v>0</v>
      </c>
      <c r="H121" s="54">
        <f t="shared" si="20"/>
        <v>0</v>
      </c>
      <c r="I121" s="54">
        <f t="shared" si="20"/>
        <v>0</v>
      </c>
      <c r="J121" s="54">
        <f t="shared" si="20"/>
        <v>0</v>
      </c>
      <c r="K121" s="54">
        <f t="shared" si="20"/>
        <v>0</v>
      </c>
      <c r="L121" s="54">
        <f t="shared" si="20"/>
        <v>0</v>
      </c>
      <c r="M121" s="54">
        <v>0</v>
      </c>
      <c r="N121" s="31"/>
      <c r="O121" s="49"/>
      <c r="P121" s="30"/>
    </row>
    <row r="122" spans="1:18" ht="25.5" x14ac:dyDescent="0.2">
      <c r="A122" s="136"/>
      <c r="B122" s="137"/>
      <c r="C122" s="138"/>
      <c r="D122" s="57" t="s">
        <v>72</v>
      </c>
      <c r="E122" s="53">
        <f>F122+G122+H122+I122+J122+K122+L122+M121</f>
        <v>0</v>
      </c>
      <c r="F122" s="54">
        <v>0</v>
      </c>
      <c r="G122" s="54">
        <v>0</v>
      </c>
      <c r="H122" s="54">
        <v>0</v>
      </c>
      <c r="I122" s="54">
        <v>0</v>
      </c>
      <c r="J122" s="54">
        <v>0</v>
      </c>
      <c r="K122" s="54">
        <v>0</v>
      </c>
      <c r="L122" s="54">
        <v>0</v>
      </c>
      <c r="M122" s="54">
        <v>0</v>
      </c>
      <c r="N122" s="31"/>
      <c r="O122" s="49"/>
      <c r="P122" s="30"/>
    </row>
    <row r="123" spans="1:18" ht="15.75" customHeight="1" x14ac:dyDescent="0.2">
      <c r="A123" s="139"/>
      <c r="B123" s="140"/>
      <c r="C123" s="141"/>
      <c r="D123" s="50" t="s">
        <v>20</v>
      </c>
      <c r="E123" s="54">
        <v>0</v>
      </c>
      <c r="F123" s="54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0</v>
      </c>
      <c r="L123" s="54">
        <v>0</v>
      </c>
      <c r="M123" s="54">
        <v>0</v>
      </c>
      <c r="N123" s="31"/>
      <c r="O123" s="30"/>
      <c r="P123" s="30"/>
    </row>
    <row r="124" spans="1:18" ht="27.75" customHeight="1" x14ac:dyDescent="0.2">
      <c r="A124" s="142" t="s">
        <v>18</v>
      </c>
      <c r="B124" s="143"/>
      <c r="C124" s="144"/>
      <c r="D124" s="50" t="s">
        <v>6</v>
      </c>
      <c r="E124" s="53">
        <f>E112</f>
        <v>344811</v>
      </c>
      <c r="F124" s="53">
        <f t="shared" ref="F124:L124" si="21">F112</f>
        <v>167719.1</v>
      </c>
      <c r="G124" s="53">
        <f t="shared" si="21"/>
        <v>85333.4</v>
      </c>
      <c r="H124" s="53">
        <f t="shared" si="21"/>
        <v>84158.5</v>
      </c>
      <c r="I124" s="53">
        <f t="shared" si="21"/>
        <v>1520</v>
      </c>
      <c r="J124" s="53">
        <f t="shared" si="21"/>
        <v>1520</v>
      </c>
      <c r="K124" s="53">
        <f t="shared" si="21"/>
        <v>1520</v>
      </c>
      <c r="L124" s="53">
        <f t="shared" si="21"/>
        <v>1520</v>
      </c>
      <c r="M124" s="53">
        <f t="shared" ref="F124:M125" si="22">M112</f>
        <v>1520</v>
      </c>
      <c r="N124" s="33"/>
      <c r="O124" s="30"/>
      <c r="P124" s="30"/>
      <c r="Q124" s="5"/>
    </row>
    <row r="125" spans="1:18" ht="36" customHeight="1" x14ac:dyDescent="0.2">
      <c r="A125" s="136"/>
      <c r="B125" s="137"/>
      <c r="C125" s="138"/>
      <c r="D125" s="52" t="s">
        <v>39</v>
      </c>
      <c r="E125" s="53">
        <f>E113</f>
        <v>348.2</v>
      </c>
      <c r="F125" s="53">
        <f t="shared" si="22"/>
        <v>9.4</v>
      </c>
      <c r="G125" s="53">
        <f t="shared" si="22"/>
        <v>9.4</v>
      </c>
      <c r="H125" s="53">
        <f t="shared" si="22"/>
        <v>9.4</v>
      </c>
      <c r="I125" s="53">
        <f t="shared" si="22"/>
        <v>0</v>
      </c>
      <c r="J125" s="53">
        <f t="shared" si="22"/>
        <v>0</v>
      </c>
      <c r="K125" s="53">
        <f t="shared" si="22"/>
        <v>0</v>
      </c>
      <c r="L125" s="53">
        <f t="shared" si="22"/>
        <v>0</v>
      </c>
      <c r="M125" s="53">
        <f t="shared" ref="F125:M126" si="23">M113</f>
        <v>0</v>
      </c>
      <c r="N125" s="31"/>
      <c r="O125" s="34"/>
      <c r="P125" s="30"/>
    </row>
    <row r="126" spans="1:18" ht="38.25" customHeight="1" x14ac:dyDescent="0.2">
      <c r="A126" s="136"/>
      <c r="B126" s="137"/>
      <c r="C126" s="138"/>
      <c r="D126" s="52" t="s">
        <v>40</v>
      </c>
      <c r="E126" s="53">
        <f>E114</f>
        <v>70380.7</v>
      </c>
      <c r="F126" s="53">
        <f t="shared" si="23"/>
        <v>66824.400000000009</v>
      </c>
      <c r="G126" s="53">
        <f t="shared" si="23"/>
        <v>1295.8000000000002</v>
      </c>
      <c r="H126" s="53">
        <f t="shared" si="23"/>
        <v>2260.5</v>
      </c>
      <c r="I126" s="53">
        <f t="shared" si="23"/>
        <v>0</v>
      </c>
      <c r="J126" s="53">
        <f t="shared" si="23"/>
        <v>0</v>
      </c>
      <c r="K126" s="53">
        <f t="shared" si="23"/>
        <v>0</v>
      </c>
      <c r="L126" s="53">
        <f t="shared" si="23"/>
        <v>0</v>
      </c>
      <c r="M126" s="53">
        <f t="shared" ref="F126:M127" si="24">M114</f>
        <v>0</v>
      </c>
      <c r="N126" s="31"/>
      <c r="O126" s="34"/>
      <c r="P126" s="30"/>
    </row>
    <row r="127" spans="1:18" ht="25.5" x14ac:dyDescent="0.2">
      <c r="A127" s="136"/>
      <c r="B127" s="137"/>
      <c r="C127" s="138"/>
      <c r="D127" s="56" t="s">
        <v>41</v>
      </c>
      <c r="E127" s="53">
        <f>E115</f>
        <v>274402.09999999998</v>
      </c>
      <c r="F127" s="53">
        <f t="shared" si="24"/>
        <v>100885.29999999999</v>
      </c>
      <c r="G127" s="53">
        <f t="shared" si="24"/>
        <v>84028.2</v>
      </c>
      <c r="H127" s="53">
        <f t="shared" si="24"/>
        <v>81888.600000000006</v>
      </c>
      <c r="I127" s="53">
        <f t="shared" si="24"/>
        <v>1520</v>
      </c>
      <c r="J127" s="53">
        <f t="shared" si="24"/>
        <v>1520</v>
      </c>
      <c r="K127" s="53">
        <f t="shared" si="24"/>
        <v>1520</v>
      </c>
      <c r="L127" s="53">
        <f t="shared" si="24"/>
        <v>1520</v>
      </c>
      <c r="M127" s="53">
        <f t="shared" ref="F127:M128" si="25">M115-M121</f>
        <v>1520</v>
      </c>
      <c r="N127" s="31"/>
      <c r="O127" s="30"/>
      <c r="P127" s="30"/>
      <c r="Q127" s="5"/>
    </row>
    <row r="128" spans="1:18" ht="38.450000000000003" customHeight="1" x14ac:dyDescent="0.2">
      <c r="A128" s="139"/>
      <c r="B128" s="140"/>
      <c r="C128" s="141"/>
      <c r="D128" s="57" t="s">
        <v>72</v>
      </c>
      <c r="E128" s="53">
        <f>E116-E122</f>
        <v>0</v>
      </c>
      <c r="F128" s="54">
        <f t="shared" si="25"/>
        <v>0</v>
      </c>
      <c r="G128" s="54">
        <f t="shared" si="25"/>
        <v>0</v>
      </c>
      <c r="H128" s="54">
        <f t="shared" si="25"/>
        <v>0</v>
      </c>
      <c r="I128" s="54">
        <f t="shared" si="25"/>
        <v>0</v>
      </c>
      <c r="J128" s="54">
        <f t="shared" si="25"/>
        <v>0</v>
      </c>
      <c r="K128" s="54">
        <f t="shared" si="25"/>
        <v>0</v>
      </c>
      <c r="L128" s="54">
        <f t="shared" si="25"/>
        <v>0</v>
      </c>
      <c r="M128" s="54">
        <f t="shared" si="25"/>
        <v>0</v>
      </c>
      <c r="N128" s="33"/>
      <c r="O128" s="30"/>
      <c r="P128" s="30"/>
      <c r="R128" s="26"/>
    </row>
    <row r="129" spans="1:18" ht="15.75" customHeight="1" x14ac:dyDescent="0.2">
      <c r="A129" s="117" t="s">
        <v>37</v>
      </c>
      <c r="B129" s="118"/>
      <c r="C129" s="118"/>
      <c r="D129" s="118"/>
      <c r="E129" s="118"/>
      <c r="F129" s="118"/>
      <c r="G129" s="118"/>
      <c r="H129" s="118"/>
      <c r="I129" s="118"/>
      <c r="J129" s="118"/>
      <c r="K129" s="118"/>
      <c r="L129" s="118"/>
      <c r="M129" s="119"/>
      <c r="N129" s="94"/>
      <c r="O129" s="30"/>
      <c r="P129" s="30"/>
    </row>
    <row r="130" spans="1:18" ht="30" customHeight="1" x14ac:dyDescent="0.2">
      <c r="A130" s="142" t="s">
        <v>69</v>
      </c>
      <c r="B130" s="143"/>
      <c r="C130" s="144"/>
      <c r="D130" s="50" t="s">
        <v>6</v>
      </c>
      <c r="E130" s="53">
        <f>E112-E135-E140-E145</f>
        <v>333098.75</v>
      </c>
      <c r="F130" s="53">
        <f t="shared" ref="F130:L130" si="26">F112-F135-F140-F145</f>
        <v>155151.65</v>
      </c>
      <c r="G130" s="53">
        <f t="shared" si="26"/>
        <v>84995</v>
      </c>
      <c r="H130" s="53">
        <f t="shared" si="26"/>
        <v>83852.100000000006</v>
      </c>
      <c r="I130" s="53">
        <f t="shared" si="26"/>
        <v>1520</v>
      </c>
      <c r="J130" s="53">
        <f t="shared" si="26"/>
        <v>1520</v>
      </c>
      <c r="K130" s="53">
        <f t="shared" si="26"/>
        <v>1520</v>
      </c>
      <c r="L130" s="53">
        <f t="shared" si="26"/>
        <v>1520</v>
      </c>
      <c r="M130" s="53">
        <f t="shared" ref="F130:M131" si="27">M124-M135-M140-M145</f>
        <v>1520</v>
      </c>
      <c r="N130" s="94"/>
      <c r="O130" s="30"/>
      <c r="P130" s="30"/>
    </row>
    <row r="131" spans="1:18" ht="43.5" customHeight="1" x14ac:dyDescent="0.2">
      <c r="A131" s="136"/>
      <c r="B131" s="137"/>
      <c r="C131" s="138"/>
      <c r="D131" s="52" t="s">
        <v>39</v>
      </c>
      <c r="E131" s="53">
        <f>E125-E136-E141-E146</f>
        <v>348.2</v>
      </c>
      <c r="F131" s="54">
        <f t="shared" si="27"/>
        <v>9.4</v>
      </c>
      <c r="G131" s="54">
        <f t="shared" si="27"/>
        <v>9.4</v>
      </c>
      <c r="H131" s="54">
        <f t="shared" si="27"/>
        <v>9.4</v>
      </c>
      <c r="I131" s="54">
        <f t="shared" si="27"/>
        <v>0</v>
      </c>
      <c r="J131" s="54">
        <f t="shared" si="27"/>
        <v>0</v>
      </c>
      <c r="K131" s="54">
        <f t="shared" si="27"/>
        <v>0</v>
      </c>
      <c r="L131" s="54">
        <f t="shared" si="27"/>
        <v>0</v>
      </c>
      <c r="M131" s="54">
        <f t="shared" ref="G131:M132" si="28">M113-M136-M141-M146</f>
        <v>0</v>
      </c>
      <c r="N131" s="31"/>
      <c r="O131" s="30"/>
      <c r="P131" s="30"/>
      <c r="Q131" s="1"/>
      <c r="R131" s="1"/>
    </row>
    <row r="132" spans="1:18" ht="31.5" customHeight="1" x14ac:dyDescent="0.2">
      <c r="A132" s="136"/>
      <c r="B132" s="137"/>
      <c r="C132" s="138"/>
      <c r="D132" s="52" t="s">
        <v>40</v>
      </c>
      <c r="E132" s="53">
        <f>E114-E137-E142-E147</f>
        <v>60058.460000000006</v>
      </c>
      <c r="F132" s="54">
        <f>F114-F137-F142-F147</f>
        <v>55501.060000000012</v>
      </c>
      <c r="G132" s="54">
        <f t="shared" si="28"/>
        <v>1057.4000000000001</v>
      </c>
      <c r="H132" s="54">
        <f t="shared" si="28"/>
        <v>2000</v>
      </c>
      <c r="I132" s="54">
        <f t="shared" si="28"/>
        <v>0</v>
      </c>
      <c r="J132" s="54">
        <f t="shared" si="28"/>
        <v>0</v>
      </c>
      <c r="K132" s="54">
        <f t="shared" si="28"/>
        <v>0</v>
      </c>
      <c r="L132" s="54">
        <f t="shared" si="28"/>
        <v>0</v>
      </c>
      <c r="M132" s="54">
        <f t="shared" ref="F132:M133" si="29">M126-M137-M142-M147</f>
        <v>0</v>
      </c>
      <c r="N132" s="31"/>
      <c r="O132" s="30"/>
      <c r="P132" s="30"/>
      <c r="Q132" s="1"/>
      <c r="R132" s="1"/>
    </row>
    <row r="133" spans="1:18" ht="39" customHeight="1" x14ac:dyDescent="0.2">
      <c r="A133" s="136"/>
      <c r="B133" s="137"/>
      <c r="C133" s="138"/>
      <c r="D133" s="56" t="s">
        <v>41</v>
      </c>
      <c r="E133" s="53">
        <f>E127-E138-E143-E148</f>
        <v>273012.08999999997</v>
      </c>
      <c r="F133" s="54">
        <f t="shared" si="29"/>
        <v>99641.189999999988</v>
      </c>
      <c r="G133" s="54">
        <f t="shared" si="29"/>
        <v>83928.2</v>
      </c>
      <c r="H133" s="54">
        <f t="shared" si="29"/>
        <v>81842.700000000012</v>
      </c>
      <c r="I133" s="54">
        <f t="shared" si="29"/>
        <v>1520</v>
      </c>
      <c r="J133" s="54">
        <f t="shared" si="29"/>
        <v>1520</v>
      </c>
      <c r="K133" s="54">
        <f t="shared" si="29"/>
        <v>1520</v>
      </c>
      <c r="L133" s="54">
        <f t="shared" si="29"/>
        <v>1520</v>
      </c>
      <c r="M133" s="54">
        <f t="shared" ref="F133:M134" si="30">M127-M138-M143-M148</f>
        <v>1520</v>
      </c>
      <c r="N133" s="31"/>
      <c r="O133" s="30"/>
      <c r="P133" s="30"/>
      <c r="Q133" s="1"/>
      <c r="R133" s="1"/>
    </row>
    <row r="134" spans="1:18" ht="27" customHeight="1" x14ac:dyDescent="0.2">
      <c r="A134" s="139"/>
      <c r="B134" s="140"/>
      <c r="C134" s="141"/>
      <c r="D134" s="57" t="s">
        <v>72</v>
      </c>
      <c r="E134" s="53">
        <f>E128-E139-E144-E149</f>
        <v>0</v>
      </c>
      <c r="F134" s="54">
        <f t="shared" si="30"/>
        <v>0</v>
      </c>
      <c r="G134" s="54">
        <f t="shared" si="30"/>
        <v>0</v>
      </c>
      <c r="H134" s="54">
        <f t="shared" si="30"/>
        <v>0</v>
      </c>
      <c r="I134" s="54">
        <f t="shared" si="30"/>
        <v>0</v>
      </c>
      <c r="J134" s="54">
        <f t="shared" si="30"/>
        <v>0</v>
      </c>
      <c r="K134" s="54">
        <f t="shared" si="30"/>
        <v>0</v>
      </c>
      <c r="L134" s="54">
        <f t="shared" si="30"/>
        <v>0</v>
      </c>
      <c r="M134" s="54">
        <f t="shared" si="30"/>
        <v>0</v>
      </c>
      <c r="N134" s="31"/>
      <c r="O134" s="30"/>
      <c r="P134" s="30"/>
      <c r="Q134" s="1"/>
      <c r="R134" s="1"/>
    </row>
    <row r="135" spans="1:18" ht="27" customHeight="1" x14ac:dyDescent="0.2">
      <c r="A135" s="142" t="s">
        <v>29</v>
      </c>
      <c r="B135" s="143"/>
      <c r="C135" s="144"/>
      <c r="D135" s="50" t="s">
        <v>6</v>
      </c>
      <c r="E135" s="51">
        <f>F135+G135+H135+I135+J135+K135+L135+M134</f>
        <v>719.04</v>
      </c>
      <c r="F135" s="51">
        <f t="shared" ref="F135:M135" si="31">F137+F138</f>
        <v>220.14</v>
      </c>
      <c r="G135" s="51">
        <f t="shared" si="31"/>
        <v>238.4</v>
      </c>
      <c r="H135" s="51">
        <f t="shared" si="31"/>
        <v>260.5</v>
      </c>
      <c r="I135" s="51">
        <f t="shared" si="31"/>
        <v>0</v>
      </c>
      <c r="J135" s="51">
        <f t="shared" si="31"/>
        <v>0</v>
      </c>
      <c r="K135" s="51">
        <f t="shared" si="31"/>
        <v>0</v>
      </c>
      <c r="L135" s="51">
        <f t="shared" si="31"/>
        <v>0</v>
      </c>
      <c r="M135" s="51">
        <f t="shared" si="31"/>
        <v>0</v>
      </c>
      <c r="N135" s="31"/>
      <c r="O135" s="30"/>
      <c r="P135" s="30"/>
      <c r="Q135" s="1"/>
      <c r="R135" s="1"/>
    </row>
    <row r="136" spans="1:18" ht="39" customHeight="1" x14ac:dyDescent="0.2">
      <c r="A136" s="136"/>
      <c r="B136" s="137"/>
      <c r="C136" s="138"/>
      <c r="D136" s="52" t="s">
        <v>39</v>
      </c>
      <c r="E136" s="53">
        <v>0</v>
      </c>
      <c r="F136" s="54">
        <v>0</v>
      </c>
      <c r="G136" s="54">
        <v>0</v>
      </c>
      <c r="H136" s="54">
        <v>0</v>
      </c>
      <c r="I136" s="54">
        <v>0</v>
      </c>
      <c r="J136" s="54">
        <v>0</v>
      </c>
      <c r="K136" s="54">
        <v>0</v>
      </c>
      <c r="L136" s="54">
        <v>0</v>
      </c>
      <c r="M136" s="55">
        <v>0</v>
      </c>
      <c r="N136" s="31"/>
      <c r="O136" s="30"/>
      <c r="P136" s="30"/>
      <c r="Q136" s="1"/>
      <c r="R136" s="1"/>
    </row>
    <row r="137" spans="1:18" ht="27" customHeight="1" x14ac:dyDescent="0.2">
      <c r="A137" s="136"/>
      <c r="B137" s="137"/>
      <c r="C137" s="138"/>
      <c r="D137" s="52" t="s">
        <v>40</v>
      </c>
      <c r="E137" s="51">
        <f>F137+G137+H137+I137+J137+K137+L137+M136</f>
        <v>719.04</v>
      </c>
      <c r="F137" s="55">
        <v>220.14</v>
      </c>
      <c r="G137" s="55">
        <v>238.4</v>
      </c>
      <c r="H137" s="55">
        <v>260.5</v>
      </c>
      <c r="I137" s="55">
        <v>0</v>
      </c>
      <c r="J137" s="55">
        <v>0</v>
      </c>
      <c r="K137" s="55">
        <v>0</v>
      </c>
      <c r="L137" s="55">
        <v>0</v>
      </c>
      <c r="M137" s="55">
        <v>0</v>
      </c>
      <c r="N137" s="31"/>
      <c r="O137" s="30"/>
      <c r="P137" s="30"/>
      <c r="Q137" s="1"/>
      <c r="R137" s="1"/>
    </row>
    <row r="138" spans="1:18" ht="39" customHeight="1" x14ac:dyDescent="0.2">
      <c r="A138" s="136"/>
      <c r="B138" s="137"/>
      <c r="C138" s="138"/>
      <c r="D138" s="56" t="s">
        <v>41</v>
      </c>
      <c r="E138" s="51">
        <f>F138+G138+H138+I138+J138+K138+L138+M137</f>
        <v>0</v>
      </c>
      <c r="F138" s="55">
        <v>0</v>
      </c>
      <c r="G138" s="55">
        <v>0</v>
      </c>
      <c r="H138" s="55">
        <v>0</v>
      </c>
      <c r="I138" s="55">
        <v>0</v>
      </c>
      <c r="J138" s="55">
        <v>0</v>
      </c>
      <c r="K138" s="55">
        <v>0</v>
      </c>
      <c r="L138" s="55">
        <v>0</v>
      </c>
      <c r="M138" s="44">
        <v>0</v>
      </c>
      <c r="N138" s="31"/>
      <c r="O138" s="30"/>
      <c r="P138" s="30"/>
      <c r="Q138" s="1"/>
      <c r="R138" s="1"/>
    </row>
    <row r="139" spans="1:18" ht="19.149999999999999" customHeight="1" x14ac:dyDescent="0.2">
      <c r="A139" s="139"/>
      <c r="B139" s="140"/>
      <c r="C139" s="141"/>
      <c r="D139" s="57" t="s">
        <v>72</v>
      </c>
      <c r="E139" s="45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27"/>
      <c r="O139" s="27"/>
      <c r="P139" s="27"/>
      <c r="Q139" s="1"/>
      <c r="R139" s="1"/>
    </row>
    <row r="140" spans="1:18" ht="36" customHeight="1" x14ac:dyDescent="0.2">
      <c r="A140" s="142" t="s">
        <v>61</v>
      </c>
      <c r="B140" s="143"/>
      <c r="C140" s="144"/>
      <c r="D140" s="50" t="s">
        <v>6</v>
      </c>
      <c r="E140" s="51">
        <f>F140+G140+H140+I140+J140+K140+L140+M139</f>
        <v>300</v>
      </c>
      <c r="F140" s="51">
        <f t="shared" ref="F140:M140" si="32">F142+F143</f>
        <v>154.1</v>
      </c>
      <c r="G140" s="51">
        <f t="shared" si="32"/>
        <v>100</v>
      </c>
      <c r="H140" s="51">
        <f t="shared" si="32"/>
        <v>45.9</v>
      </c>
      <c r="I140" s="51">
        <f t="shared" si="32"/>
        <v>0</v>
      </c>
      <c r="J140" s="51">
        <f t="shared" si="32"/>
        <v>0</v>
      </c>
      <c r="K140" s="51">
        <f t="shared" si="32"/>
        <v>0</v>
      </c>
      <c r="L140" s="51">
        <f t="shared" si="32"/>
        <v>0</v>
      </c>
      <c r="M140" s="51">
        <f t="shared" si="32"/>
        <v>0</v>
      </c>
      <c r="N140" s="27"/>
      <c r="O140" s="27"/>
      <c r="P140" s="27"/>
      <c r="Q140" s="1"/>
      <c r="R140" s="1"/>
    </row>
    <row r="141" spans="1:18" ht="39.75" customHeight="1" x14ac:dyDescent="0.2">
      <c r="A141" s="136"/>
      <c r="B141" s="137"/>
      <c r="C141" s="138"/>
      <c r="D141" s="52" t="s">
        <v>39</v>
      </c>
      <c r="E141" s="53">
        <v>0</v>
      </c>
      <c r="F141" s="54">
        <v>0</v>
      </c>
      <c r="G141" s="54">
        <v>0</v>
      </c>
      <c r="H141" s="54">
        <v>0</v>
      </c>
      <c r="I141" s="54">
        <v>0</v>
      </c>
      <c r="J141" s="54">
        <v>0</v>
      </c>
      <c r="K141" s="54">
        <v>0</v>
      </c>
      <c r="L141" s="54">
        <v>0</v>
      </c>
      <c r="M141" s="55">
        <v>0</v>
      </c>
      <c r="N141" s="27"/>
      <c r="O141" s="27"/>
      <c r="P141" s="27"/>
      <c r="Q141" s="1"/>
      <c r="R141" s="1"/>
    </row>
    <row r="142" spans="1:18" ht="29.25" customHeight="1" x14ac:dyDescent="0.2">
      <c r="A142" s="136"/>
      <c r="B142" s="137"/>
      <c r="C142" s="138"/>
      <c r="D142" s="52" t="s">
        <v>40</v>
      </c>
      <c r="E142" s="51">
        <f>F142+G142+H142+I142+J142+K142+L142+M141</f>
        <v>0</v>
      </c>
      <c r="F142" s="55">
        <v>0</v>
      </c>
      <c r="G142" s="55">
        <v>0</v>
      </c>
      <c r="H142" s="55">
        <v>0</v>
      </c>
      <c r="I142" s="55">
        <v>0</v>
      </c>
      <c r="J142" s="55">
        <v>0</v>
      </c>
      <c r="K142" s="55">
        <v>0</v>
      </c>
      <c r="L142" s="55">
        <v>0</v>
      </c>
      <c r="M142" s="55">
        <v>0</v>
      </c>
      <c r="N142" s="27"/>
      <c r="O142" s="27"/>
      <c r="P142" s="27"/>
      <c r="Q142" s="1"/>
      <c r="R142" s="1"/>
    </row>
    <row r="143" spans="1:18" ht="38.25" customHeight="1" x14ac:dyDescent="0.2">
      <c r="A143" s="136"/>
      <c r="B143" s="137"/>
      <c r="C143" s="138"/>
      <c r="D143" s="56" t="s">
        <v>41</v>
      </c>
      <c r="E143" s="51">
        <f>F143+G143+H143+I143+J143+K143+L143+M142</f>
        <v>300</v>
      </c>
      <c r="F143" s="55">
        <v>154.1</v>
      </c>
      <c r="G143" s="55">
        <v>100</v>
      </c>
      <c r="H143" s="55">
        <v>45.9</v>
      </c>
      <c r="I143" s="55">
        <v>0</v>
      </c>
      <c r="J143" s="55">
        <v>0</v>
      </c>
      <c r="K143" s="55">
        <v>0</v>
      </c>
      <c r="L143" s="55">
        <v>0</v>
      </c>
      <c r="M143" s="44">
        <v>0</v>
      </c>
      <c r="N143" s="27"/>
      <c r="O143" s="27"/>
      <c r="P143" s="27"/>
      <c r="Q143" s="1"/>
      <c r="R143" s="1"/>
    </row>
    <row r="144" spans="1:18" ht="25.5" x14ac:dyDescent="0.2">
      <c r="A144" s="139"/>
      <c r="B144" s="140"/>
      <c r="C144" s="141"/>
      <c r="D144" s="57" t="s">
        <v>72</v>
      </c>
      <c r="E144" s="45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27"/>
      <c r="O144" s="27"/>
      <c r="P144" s="27"/>
      <c r="Q144" s="1"/>
      <c r="R144" s="1"/>
    </row>
    <row r="145" spans="1:18" x14ac:dyDescent="0.2">
      <c r="A145" s="145" t="s">
        <v>19</v>
      </c>
      <c r="B145" s="145"/>
      <c r="C145" s="145"/>
      <c r="D145" s="50" t="s">
        <v>6</v>
      </c>
      <c r="E145" s="76">
        <f>E150+E155+E165+E170+E175+E180+E185+E190+E200+E160</f>
        <v>10693.210000000001</v>
      </c>
      <c r="F145" s="76">
        <f>F150+F155+F165+F170+F175+F180+F185+F190+F200+F160+F195</f>
        <v>12193.210000000001</v>
      </c>
      <c r="G145" s="76">
        <f t="shared" ref="G145:M145" si="33">G150+G155+G165+G170+G175+G180+G185+G190+G200+G160</f>
        <v>0</v>
      </c>
      <c r="H145" s="76">
        <f t="shared" si="33"/>
        <v>0</v>
      </c>
      <c r="I145" s="76">
        <f t="shared" si="33"/>
        <v>0</v>
      </c>
      <c r="J145" s="76">
        <f t="shared" si="33"/>
        <v>0</v>
      </c>
      <c r="K145" s="76">
        <f t="shared" si="33"/>
        <v>0</v>
      </c>
      <c r="L145" s="76">
        <f t="shared" si="33"/>
        <v>0</v>
      </c>
      <c r="M145" s="76">
        <f t="shared" si="33"/>
        <v>0</v>
      </c>
      <c r="N145" s="27"/>
      <c r="O145" s="27"/>
      <c r="P145" s="27"/>
      <c r="Q145" s="1"/>
      <c r="R145" s="1"/>
    </row>
    <row r="146" spans="1:18" ht="25.5" x14ac:dyDescent="0.2">
      <c r="A146" s="145"/>
      <c r="B146" s="145"/>
      <c r="C146" s="145"/>
      <c r="D146" s="52" t="s">
        <v>39</v>
      </c>
      <c r="E146" s="53">
        <f t="shared" ref="E146:L146" si="34">E151+E156+E161+E166+E171+E176+E181+E186+E191+E201</f>
        <v>0</v>
      </c>
      <c r="F146" s="54">
        <f t="shared" si="34"/>
        <v>0</v>
      </c>
      <c r="G146" s="54">
        <f t="shared" si="34"/>
        <v>0</v>
      </c>
      <c r="H146" s="54">
        <f t="shared" si="34"/>
        <v>0</v>
      </c>
      <c r="I146" s="54">
        <f t="shared" si="34"/>
        <v>0</v>
      </c>
      <c r="J146" s="54">
        <f t="shared" si="34"/>
        <v>0</v>
      </c>
      <c r="K146" s="54">
        <f t="shared" si="34"/>
        <v>0</v>
      </c>
      <c r="L146" s="54">
        <f t="shared" si="34"/>
        <v>0</v>
      </c>
      <c r="M146" s="54">
        <f>M151+M156+M161+M166+M171+M176+M181+M186+M191+M201</f>
        <v>0</v>
      </c>
      <c r="N146" s="27"/>
      <c r="O146" s="27"/>
      <c r="P146" s="27"/>
      <c r="Q146" s="1"/>
      <c r="R146" s="1"/>
    </row>
    <row r="147" spans="1:18" ht="38.25" x14ac:dyDescent="0.2">
      <c r="A147" s="145"/>
      <c r="B147" s="145"/>
      <c r="C147" s="145"/>
      <c r="D147" s="52" t="s">
        <v>40</v>
      </c>
      <c r="E147" s="53">
        <f>E152+E157+E162+E167+E172+E177+E182+E187+E192+E202</f>
        <v>9603.2000000000007</v>
      </c>
      <c r="F147" s="54">
        <f>F152+F157+F162+F167+F172+F177+F182+F187+F192+F202+F197</f>
        <v>11103.2</v>
      </c>
      <c r="G147" s="54">
        <f t="shared" ref="G147:L148" si="35">G152+G157+G162+G167+G172+G177+G182+G187+G192+G202</f>
        <v>0</v>
      </c>
      <c r="H147" s="54">
        <f t="shared" si="35"/>
        <v>0</v>
      </c>
      <c r="I147" s="54">
        <f t="shared" si="35"/>
        <v>0</v>
      </c>
      <c r="J147" s="54">
        <f t="shared" si="35"/>
        <v>0</v>
      </c>
      <c r="K147" s="54">
        <f t="shared" si="35"/>
        <v>0</v>
      </c>
      <c r="L147" s="54">
        <f t="shared" si="35"/>
        <v>0</v>
      </c>
      <c r="M147" s="54">
        <f>M152+M157+M162+M167+M172+M177+M182+M187+M192+M202</f>
        <v>0</v>
      </c>
      <c r="N147" s="27"/>
      <c r="O147" s="27"/>
      <c r="P147" s="27"/>
      <c r="Q147" s="1"/>
      <c r="R147" s="1"/>
    </row>
    <row r="148" spans="1:18" ht="25.5" x14ac:dyDescent="0.2">
      <c r="A148" s="145"/>
      <c r="B148" s="145"/>
      <c r="C148" s="145"/>
      <c r="D148" s="56" t="s">
        <v>41</v>
      </c>
      <c r="E148" s="53">
        <f>E153+E158+E163+E168+E173+E178+E183+E188+E193+E203</f>
        <v>1090.01</v>
      </c>
      <c r="F148" s="54">
        <f>F153+F158+F163+F168+F173+F178+F183+F188+F193+F203</f>
        <v>1090.01</v>
      </c>
      <c r="G148" s="54">
        <f t="shared" si="35"/>
        <v>0</v>
      </c>
      <c r="H148" s="54">
        <f t="shared" si="35"/>
        <v>0</v>
      </c>
      <c r="I148" s="54">
        <f t="shared" si="35"/>
        <v>0</v>
      </c>
      <c r="J148" s="54">
        <f t="shared" si="35"/>
        <v>0</v>
      </c>
      <c r="K148" s="54">
        <f t="shared" si="35"/>
        <v>0</v>
      </c>
      <c r="L148" s="54">
        <f t="shared" si="35"/>
        <v>0</v>
      </c>
      <c r="M148" s="54">
        <v>0</v>
      </c>
      <c r="N148" s="27"/>
      <c r="O148" s="27"/>
      <c r="P148" s="27"/>
      <c r="Q148" s="1"/>
      <c r="R148" s="1"/>
    </row>
    <row r="149" spans="1:18" ht="25.5" x14ac:dyDescent="0.2">
      <c r="A149" s="145"/>
      <c r="B149" s="145"/>
      <c r="C149" s="145"/>
      <c r="D149" s="57" t="s">
        <v>72</v>
      </c>
      <c r="E149" s="53">
        <v>0</v>
      </c>
      <c r="F149" s="54">
        <v>0</v>
      </c>
      <c r="G149" s="54">
        <v>0</v>
      </c>
      <c r="H149" s="54">
        <v>0</v>
      </c>
      <c r="I149" s="54">
        <v>0</v>
      </c>
      <c r="J149" s="54">
        <v>0</v>
      </c>
      <c r="K149" s="54">
        <v>0</v>
      </c>
      <c r="L149" s="54">
        <v>0</v>
      </c>
      <c r="M149" s="54">
        <v>0</v>
      </c>
      <c r="N149" s="27"/>
      <c r="O149" s="27"/>
      <c r="P149" s="27"/>
      <c r="Q149" s="1"/>
      <c r="R149" s="1"/>
    </row>
    <row r="150" spans="1:18" x14ac:dyDescent="0.2">
      <c r="A150" s="204" t="s">
        <v>7</v>
      </c>
      <c r="B150" s="205"/>
      <c r="C150" s="206"/>
      <c r="D150" s="50" t="s">
        <v>6</v>
      </c>
      <c r="E150" s="51">
        <f>F150+G150+H150+I150+J150+K150+L150+M149</f>
        <v>3013</v>
      </c>
      <c r="F150" s="51">
        <f t="shared" ref="F150:M150" si="36">F152+F153</f>
        <v>3013</v>
      </c>
      <c r="G150" s="51">
        <f t="shared" si="36"/>
        <v>0</v>
      </c>
      <c r="H150" s="51">
        <f t="shared" si="36"/>
        <v>0</v>
      </c>
      <c r="I150" s="51">
        <f t="shared" si="36"/>
        <v>0</v>
      </c>
      <c r="J150" s="51">
        <f t="shared" si="36"/>
        <v>0</v>
      </c>
      <c r="K150" s="51">
        <f t="shared" si="36"/>
        <v>0</v>
      </c>
      <c r="L150" s="51">
        <f t="shared" si="36"/>
        <v>0</v>
      </c>
      <c r="M150" s="51">
        <f t="shared" si="36"/>
        <v>0</v>
      </c>
      <c r="N150" s="27"/>
      <c r="O150" s="27"/>
      <c r="P150" s="27"/>
      <c r="Q150" s="1"/>
      <c r="R150" s="1"/>
    </row>
    <row r="151" spans="1:18" ht="25.5" x14ac:dyDescent="0.2">
      <c r="A151" s="207"/>
      <c r="B151" s="208"/>
      <c r="C151" s="209"/>
      <c r="D151" s="52" t="s">
        <v>39</v>
      </c>
      <c r="E151" s="53">
        <v>0</v>
      </c>
      <c r="F151" s="54">
        <v>0</v>
      </c>
      <c r="G151" s="54">
        <v>0</v>
      </c>
      <c r="H151" s="54">
        <v>0</v>
      </c>
      <c r="I151" s="54">
        <v>0</v>
      </c>
      <c r="J151" s="54">
        <v>0</v>
      </c>
      <c r="K151" s="54">
        <v>0</v>
      </c>
      <c r="L151" s="54">
        <v>0</v>
      </c>
      <c r="M151" s="55">
        <v>0</v>
      </c>
      <c r="N151" s="27"/>
      <c r="O151" s="27"/>
      <c r="P151" s="27"/>
      <c r="Q151" s="1"/>
      <c r="R151" s="1"/>
    </row>
    <row r="152" spans="1:18" ht="38.25" x14ac:dyDescent="0.2">
      <c r="A152" s="207"/>
      <c r="B152" s="208"/>
      <c r="C152" s="209"/>
      <c r="D152" s="52" t="s">
        <v>40</v>
      </c>
      <c r="E152" s="51">
        <f>F152+G152+H152+I152+J152+K152+L152+M151</f>
        <v>2013</v>
      </c>
      <c r="F152" s="55">
        <v>2013</v>
      </c>
      <c r="G152" s="55">
        <v>0</v>
      </c>
      <c r="H152" s="55">
        <v>0</v>
      </c>
      <c r="I152" s="55">
        <v>0</v>
      </c>
      <c r="J152" s="55">
        <v>0</v>
      </c>
      <c r="K152" s="55">
        <v>0</v>
      </c>
      <c r="L152" s="55">
        <v>0</v>
      </c>
      <c r="M152" s="55">
        <v>0</v>
      </c>
      <c r="N152" s="27"/>
      <c r="O152" s="27"/>
      <c r="P152" s="27"/>
      <c r="Q152" s="1"/>
      <c r="R152" s="1"/>
    </row>
    <row r="153" spans="1:18" ht="25.5" x14ac:dyDescent="0.2">
      <c r="A153" s="207"/>
      <c r="B153" s="208"/>
      <c r="C153" s="209"/>
      <c r="D153" s="56" t="s">
        <v>41</v>
      </c>
      <c r="E153" s="51">
        <f>F153+G153+H153+I153+J153+K153+L153+M152</f>
        <v>1000</v>
      </c>
      <c r="F153" s="55">
        <f>F74</f>
        <v>1000</v>
      </c>
      <c r="G153" s="55">
        <v>0</v>
      </c>
      <c r="H153" s="55">
        <v>0</v>
      </c>
      <c r="I153" s="55">
        <v>0</v>
      </c>
      <c r="J153" s="55">
        <v>0</v>
      </c>
      <c r="K153" s="55">
        <v>0</v>
      </c>
      <c r="L153" s="55">
        <v>0</v>
      </c>
      <c r="M153" s="44">
        <v>0</v>
      </c>
      <c r="N153" s="27"/>
      <c r="O153" s="27"/>
      <c r="P153" s="27"/>
      <c r="Q153" s="1"/>
      <c r="R153" s="1"/>
    </row>
    <row r="154" spans="1:18" ht="25.5" x14ac:dyDescent="0.2">
      <c r="A154" s="207"/>
      <c r="B154" s="208"/>
      <c r="C154" s="209"/>
      <c r="D154" s="57" t="s">
        <v>72</v>
      </c>
      <c r="E154" s="45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27"/>
      <c r="O154" s="27"/>
      <c r="P154" s="27"/>
      <c r="Q154" s="1"/>
      <c r="R154" s="1"/>
    </row>
    <row r="155" spans="1:18" x14ac:dyDescent="0.2">
      <c r="A155" s="145" t="s">
        <v>8</v>
      </c>
      <c r="B155" s="145"/>
      <c r="C155" s="145"/>
      <c r="D155" s="50" t="s">
        <v>6</v>
      </c>
      <c r="E155" s="51">
        <f>F155+G155+H155+I155+J155+K155+L155+M154</f>
        <v>29</v>
      </c>
      <c r="F155" s="51">
        <f t="shared" ref="F155:M155" si="37">F157+F158</f>
        <v>29</v>
      </c>
      <c r="G155" s="51">
        <f t="shared" si="37"/>
        <v>0</v>
      </c>
      <c r="H155" s="51">
        <f t="shared" si="37"/>
        <v>0</v>
      </c>
      <c r="I155" s="51">
        <f t="shared" si="37"/>
        <v>0</v>
      </c>
      <c r="J155" s="51">
        <f t="shared" si="37"/>
        <v>0</v>
      </c>
      <c r="K155" s="51">
        <f t="shared" si="37"/>
        <v>0</v>
      </c>
      <c r="L155" s="51">
        <f t="shared" si="37"/>
        <v>0</v>
      </c>
      <c r="M155" s="51">
        <f t="shared" si="37"/>
        <v>0</v>
      </c>
      <c r="N155" s="27"/>
      <c r="O155" s="27"/>
      <c r="P155" s="27"/>
      <c r="Q155" s="1"/>
      <c r="R155" s="1"/>
    </row>
    <row r="156" spans="1:18" ht="25.5" x14ac:dyDescent="0.2">
      <c r="A156" s="145"/>
      <c r="B156" s="145"/>
      <c r="C156" s="145"/>
      <c r="D156" s="52" t="s">
        <v>39</v>
      </c>
      <c r="E156" s="53">
        <v>0</v>
      </c>
      <c r="F156" s="54">
        <v>0</v>
      </c>
      <c r="G156" s="54">
        <v>0</v>
      </c>
      <c r="H156" s="54">
        <v>0</v>
      </c>
      <c r="I156" s="54">
        <v>0</v>
      </c>
      <c r="J156" s="54">
        <v>0</v>
      </c>
      <c r="K156" s="54">
        <v>0</v>
      </c>
      <c r="L156" s="54">
        <v>0</v>
      </c>
      <c r="M156" s="55">
        <v>0</v>
      </c>
      <c r="N156" s="27"/>
      <c r="O156" s="27"/>
      <c r="P156" s="27"/>
      <c r="Q156" s="1"/>
      <c r="R156" s="1"/>
    </row>
    <row r="157" spans="1:18" ht="38.25" x14ac:dyDescent="0.2">
      <c r="A157" s="145"/>
      <c r="B157" s="145"/>
      <c r="C157" s="145"/>
      <c r="D157" s="52" t="s">
        <v>40</v>
      </c>
      <c r="E157" s="51">
        <f>F157+G157+H157+I157+J157+K157+L157+M156</f>
        <v>29</v>
      </c>
      <c r="F157" s="55">
        <v>29</v>
      </c>
      <c r="G157" s="55">
        <v>0</v>
      </c>
      <c r="H157" s="55">
        <v>0</v>
      </c>
      <c r="I157" s="55">
        <v>0</v>
      </c>
      <c r="J157" s="55">
        <v>0</v>
      </c>
      <c r="K157" s="55">
        <v>0</v>
      </c>
      <c r="L157" s="55">
        <v>0</v>
      </c>
      <c r="M157" s="55">
        <v>0</v>
      </c>
      <c r="N157" s="27"/>
      <c r="O157" s="27"/>
      <c r="P157" s="27"/>
      <c r="Q157" s="1"/>
      <c r="R157" s="1"/>
    </row>
    <row r="158" spans="1:18" ht="25.5" x14ac:dyDescent="0.2">
      <c r="A158" s="145"/>
      <c r="B158" s="145"/>
      <c r="C158" s="145"/>
      <c r="D158" s="56" t="s">
        <v>41</v>
      </c>
      <c r="E158" s="51">
        <f>F158+G158+H158+I158+J158+K158+L158+M157</f>
        <v>0</v>
      </c>
      <c r="F158" s="55">
        <v>0</v>
      </c>
      <c r="G158" s="55">
        <v>0</v>
      </c>
      <c r="H158" s="55">
        <v>0</v>
      </c>
      <c r="I158" s="55">
        <v>0</v>
      </c>
      <c r="J158" s="55">
        <v>0</v>
      </c>
      <c r="K158" s="55">
        <v>0</v>
      </c>
      <c r="L158" s="55">
        <v>0</v>
      </c>
      <c r="M158" s="44">
        <v>0</v>
      </c>
      <c r="N158" s="27"/>
      <c r="O158" s="27"/>
      <c r="P158" s="27"/>
      <c r="Q158" s="1"/>
      <c r="R158" s="1"/>
    </row>
    <row r="159" spans="1:18" ht="18" customHeight="1" x14ac:dyDescent="0.2">
      <c r="A159" s="145"/>
      <c r="B159" s="145"/>
      <c r="C159" s="145"/>
      <c r="D159" s="57" t="s">
        <v>72</v>
      </c>
      <c r="E159" s="45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51">
        <f t="shared" ref="M159" si="38">M161+M162</f>
        <v>0</v>
      </c>
      <c r="N159" s="27"/>
      <c r="O159" s="27"/>
      <c r="P159" s="27"/>
      <c r="Q159" s="1"/>
      <c r="R159" s="1"/>
    </row>
    <row r="160" spans="1:18" x14ac:dyDescent="0.2">
      <c r="A160" s="145" t="s">
        <v>9</v>
      </c>
      <c r="B160" s="145"/>
      <c r="C160" s="145"/>
      <c r="D160" s="50" t="s">
        <v>6</v>
      </c>
      <c r="E160" s="51">
        <f>F160+G160+H160+I160+J160+K160+L160+M159</f>
        <v>1556</v>
      </c>
      <c r="F160" s="51">
        <f t="shared" ref="F160:M160" si="39">F162+F163</f>
        <v>1556</v>
      </c>
      <c r="G160" s="51">
        <f t="shared" si="39"/>
        <v>0</v>
      </c>
      <c r="H160" s="51">
        <f t="shared" si="39"/>
        <v>0</v>
      </c>
      <c r="I160" s="51">
        <f t="shared" si="39"/>
        <v>0</v>
      </c>
      <c r="J160" s="51">
        <f t="shared" si="39"/>
        <v>0</v>
      </c>
      <c r="K160" s="51">
        <f t="shared" si="39"/>
        <v>0</v>
      </c>
      <c r="L160" s="51">
        <f t="shared" si="39"/>
        <v>0</v>
      </c>
      <c r="M160" s="51">
        <f t="shared" si="39"/>
        <v>0</v>
      </c>
      <c r="N160" s="27"/>
      <c r="O160" s="27"/>
      <c r="P160" s="27"/>
      <c r="Q160" s="1"/>
      <c r="R160" s="1"/>
    </row>
    <row r="161" spans="1:18" ht="25.5" x14ac:dyDescent="0.2">
      <c r="A161" s="145"/>
      <c r="B161" s="145"/>
      <c r="C161" s="145"/>
      <c r="D161" s="52" t="s">
        <v>39</v>
      </c>
      <c r="E161" s="53">
        <v>0</v>
      </c>
      <c r="F161" s="54">
        <v>0</v>
      </c>
      <c r="G161" s="54">
        <v>0</v>
      </c>
      <c r="H161" s="54">
        <v>0</v>
      </c>
      <c r="I161" s="54">
        <v>0</v>
      </c>
      <c r="J161" s="54">
        <v>0</v>
      </c>
      <c r="K161" s="54">
        <v>0</v>
      </c>
      <c r="L161" s="54">
        <v>0</v>
      </c>
      <c r="M161" s="55">
        <v>0</v>
      </c>
      <c r="N161" s="27"/>
      <c r="O161" s="27"/>
      <c r="P161" s="27"/>
      <c r="Q161" s="1"/>
      <c r="R161" s="1"/>
    </row>
    <row r="162" spans="1:18" ht="38.25" x14ac:dyDescent="0.2">
      <c r="A162" s="145"/>
      <c r="B162" s="145"/>
      <c r="C162" s="145"/>
      <c r="D162" s="52" t="s">
        <v>40</v>
      </c>
      <c r="E162" s="51">
        <f>F162+G162+H162+I162+J162+K162+L162+M161</f>
        <v>1556</v>
      </c>
      <c r="F162" s="55">
        <v>1556</v>
      </c>
      <c r="G162" s="55">
        <v>0</v>
      </c>
      <c r="H162" s="55">
        <v>0</v>
      </c>
      <c r="I162" s="55">
        <v>0</v>
      </c>
      <c r="J162" s="55">
        <v>0</v>
      </c>
      <c r="K162" s="55">
        <v>0</v>
      </c>
      <c r="L162" s="55">
        <v>0</v>
      </c>
      <c r="M162" s="55">
        <v>0</v>
      </c>
      <c r="N162" s="27"/>
      <c r="O162" s="27"/>
      <c r="P162" s="27"/>
      <c r="Q162" s="1"/>
      <c r="R162" s="1"/>
    </row>
    <row r="163" spans="1:18" ht="25.5" x14ac:dyDescent="0.2">
      <c r="A163" s="145"/>
      <c r="B163" s="145"/>
      <c r="C163" s="145"/>
      <c r="D163" s="56" t="s">
        <v>41</v>
      </c>
      <c r="E163" s="51">
        <f>F163+G163+H163+I163+J163+K163+L163+M162</f>
        <v>0</v>
      </c>
      <c r="F163" s="55">
        <v>0</v>
      </c>
      <c r="G163" s="55">
        <v>0</v>
      </c>
      <c r="H163" s="55">
        <v>0</v>
      </c>
      <c r="I163" s="55">
        <v>0</v>
      </c>
      <c r="J163" s="55">
        <v>0</v>
      </c>
      <c r="K163" s="55">
        <v>0</v>
      </c>
      <c r="L163" s="55">
        <v>0</v>
      </c>
      <c r="M163" s="44">
        <v>0</v>
      </c>
      <c r="N163" s="27"/>
      <c r="O163" s="27"/>
      <c r="P163" s="27"/>
      <c r="Q163" s="1"/>
      <c r="R163" s="1"/>
    </row>
    <row r="164" spans="1:18" ht="21.75" customHeight="1" x14ac:dyDescent="0.2">
      <c r="A164" s="145"/>
      <c r="B164" s="145"/>
      <c r="C164" s="145"/>
      <c r="D164" s="57" t="s">
        <v>72</v>
      </c>
      <c r="E164" s="45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27"/>
      <c r="O164" s="27"/>
      <c r="P164" s="27"/>
      <c r="Q164" s="1"/>
      <c r="R164" s="1"/>
    </row>
    <row r="165" spans="1:18" x14ac:dyDescent="0.2">
      <c r="A165" s="142" t="s">
        <v>12</v>
      </c>
      <c r="B165" s="143"/>
      <c r="C165" s="144"/>
      <c r="D165" s="50" t="s">
        <v>6</v>
      </c>
      <c r="E165" s="51">
        <f>F165+G165+H165+I165+J165+K165+L165+M164</f>
        <v>1515</v>
      </c>
      <c r="F165" s="51">
        <f t="shared" ref="F165:M165" si="40">F167+F168</f>
        <v>1515</v>
      </c>
      <c r="G165" s="51">
        <f t="shared" si="40"/>
        <v>0</v>
      </c>
      <c r="H165" s="51">
        <f t="shared" si="40"/>
        <v>0</v>
      </c>
      <c r="I165" s="51">
        <f t="shared" si="40"/>
        <v>0</v>
      </c>
      <c r="J165" s="51">
        <f t="shared" si="40"/>
        <v>0</v>
      </c>
      <c r="K165" s="51">
        <f t="shared" si="40"/>
        <v>0</v>
      </c>
      <c r="L165" s="51">
        <f t="shared" si="40"/>
        <v>0</v>
      </c>
      <c r="M165" s="51">
        <f t="shared" si="40"/>
        <v>0</v>
      </c>
      <c r="N165" s="27"/>
      <c r="O165" s="27"/>
      <c r="P165" s="27"/>
      <c r="Q165" s="1"/>
      <c r="R165" s="1"/>
    </row>
    <row r="166" spans="1:18" ht="25.5" x14ac:dyDescent="0.2">
      <c r="A166" s="136"/>
      <c r="B166" s="137"/>
      <c r="C166" s="138"/>
      <c r="D166" s="52" t="s">
        <v>39</v>
      </c>
      <c r="E166" s="53">
        <v>0</v>
      </c>
      <c r="F166" s="54">
        <v>0</v>
      </c>
      <c r="G166" s="54">
        <v>0</v>
      </c>
      <c r="H166" s="54">
        <v>0</v>
      </c>
      <c r="I166" s="54">
        <v>0</v>
      </c>
      <c r="J166" s="54">
        <v>0</v>
      </c>
      <c r="K166" s="54">
        <v>0</v>
      </c>
      <c r="L166" s="54">
        <v>0</v>
      </c>
      <c r="M166" s="55">
        <v>0</v>
      </c>
      <c r="N166" s="27"/>
      <c r="O166" s="27"/>
      <c r="P166" s="27"/>
      <c r="Q166" s="1"/>
      <c r="R166" s="1"/>
    </row>
    <row r="167" spans="1:18" ht="47.45" customHeight="1" x14ac:dyDescent="0.2">
      <c r="A167" s="136"/>
      <c r="B167" s="137"/>
      <c r="C167" s="138"/>
      <c r="D167" s="52" t="s">
        <v>40</v>
      </c>
      <c r="E167" s="51">
        <f>F167+G167+H167+I167+J167+K167+L167+M166</f>
        <v>1515</v>
      </c>
      <c r="F167" s="55">
        <v>1515</v>
      </c>
      <c r="G167" s="55">
        <v>0</v>
      </c>
      <c r="H167" s="55">
        <v>0</v>
      </c>
      <c r="I167" s="55">
        <v>0</v>
      </c>
      <c r="J167" s="55">
        <v>0</v>
      </c>
      <c r="K167" s="55">
        <v>0</v>
      </c>
      <c r="L167" s="55">
        <v>0</v>
      </c>
      <c r="M167" s="55">
        <v>0</v>
      </c>
      <c r="N167" s="27"/>
      <c r="O167" s="27"/>
      <c r="P167" s="27"/>
      <c r="Q167" s="1"/>
      <c r="R167" s="1"/>
    </row>
    <row r="168" spans="1:18" ht="25.5" x14ac:dyDescent="0.2">
      <c r="A168" s="136"/>
      <c r="B168" s="137"/>
      <c r="C168" s="138"/>
      <c r="D168" s="56" t="s">
        <v>41</v>
      </c>
      <c r="E168" s="51">
        <f>F168+G168+H168+I168+J168+K168+L168+M167</f>
        <v>0</v>
      </c>
      <c r="F168" s="55">
        <v>0</v>
      </c>
      <c r="G168" s="55">
        <v>0</v>
      </c>
      <c r="H168" s="55">
        <v>0</v>
      </c>
      <c r="I168" s="55">
        <v>0</v>
      </c>
      <c r="J168" s="55">
        <v>0</v>
      </c>
      <c r="K168" s="55">
        <v>0</v>
      </c>
      <c r="L168" s="55">
        <v>0</v>
      </c>
      <c r="M168" s="44">
        <v>0</v>
      </c>
      <c r="N168" s="27"/>
      <c r="O168" s="27"/>
      <c r="P168" s="27"/>
      <c r="Q168" s="1"/>
      <c r="R168" s="1"/>
    </row>
    <row r="169" spans="1:18" ht="18.75" customHeight="1" x14ac:dyDescent="0.2">
      <c r="A169" s="136"/>
      <c r="B169" s="137"/>
      <c r="C169" s="138"/>
      <c r="D169" s="57" t="s">
        <v>72</v>
      </c>
      <c r="E169" s="45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27"/>
      <c r="O169" s="27"/>
      <c r="P169" s="27"/>
      <c r="Q169" s="1"/>
      <c r="R169" s="1"/>
    </row>
    <row r="170" spans="1:18" x14ac:dyDescent="0.2">
      <c r="A170" s="145" t="s">
        <v>10</v>
      </c>
      <c r="B170" s="145"/>
      <c r="C170" s="145"/>
      <c r="D170" s="50" t="s">
        <v>6</v>
      </c>
      <c r="E170" s="51">
        <f>F170+G170+H170+I170+J170+K170+L170+M169</f>
        <v>1020</v>
      </c>
      <c r="F170" s="51">
        <f t="shared" ref="F170:M170" si="41">F172+F173</f>
        <v>1020</v>
      </c>
      <c r="G170" s="51">
        <f t="shared" si="41"/>
        <v>0</v>
      </c>
      <c r="H170" s="51">
        <f t="shared" si="41"/>
        <v>0</v>
      </c>
      <c r="I170" s="51">
        <f t="shared" si="41"/>
        <v>0</v>
      </c>
      <c r="J170" s="51">
        <f t="shared" si="41"/>
        <v>0</v>
      </c>
      <c r="K170" s="51">
        <f t="shared" si="41"/>
        <v>0</v>
      </c>
      <c r="L170" s="51">
        <f t="shared" si="41"/>
        <v>0</v>
      </c>
      <c r="M170" s="51">
        <f t="shared" si="41"/>
        <v>0</v>
      </c>
      <c r="N170" s="27"/>
      <c r="O170" s="27"/>
      <c r="P170" s="27"/>
      <c r="Q170" s="1"/>
      <c r="R170" s="1"/>
    </row>
    <row r="171" spans="1:18" ht="25.5" x14ac:dyDescent="0.2">
      <c r="A171" s="145"/>
      <c r="B171" s="145"/>
      <c r="C171" s="145"/>
      <c r="D171" s="52" t="s">
        <v>39</v>
      </c>
      <c r="E171" s="53">
        <v>0</v>
      </c>
      <c r="F171" s="54">
        <v>0</v>
      </c>
      <c r="G171" s="54">
        <v>0</v>
      </c>
      <c r="H171" s="54">
        <v>0</v>
      </c>
      <c r="I171" s="54">
        <v>0</v>
      </c>
      <c r="J171" s="54">
        <v>0</v>
      </c>
      <c r="K171" s="54">
        <v>0</v>
      </c>
      <c r="L171" s="54">
        <v>0</v>
      </c>
      <c r="M171" s="55">
        <v>0</v>
      </c>
      <c r="N171" s="27"/>
      <c r="O171" s="27"/>
      <c r="P171" s="27"/>
      <c r="Q171" s="1"/>
      <c r="R171" s="1"/>
    </row>
    <row r="172" spans="1:18" ht="28.5" customHeight="1" x14ac:dyDescent="0.2">
      <c r="A172" s="145"/>
      <c r="B172" s="145"/>
      <c r="C172" s="145"/>
      <c r="D172" s="52" t="s">
        <v>40</v>
      </c>
      <c r="E172" s="51">
        <f>F172+G172+H172+I172+J172+K172+L172+M171</f>
        <v>1020</v>
      </c>
      <c r="F172" s="55">
        <v>1020</v>
      </c>
      <c r="G172" s="55">
        <v>0</v>
      </c>
      <c r="H172" s="55">
        <v>0</v>
      </c>
      <c r="I172" s="55">
        <v>0</v>
      </c>
      <c r="J172" s="55">
        <v>0</v>
      </c>
      <c r="K172" s="55">
        <v>0</v>
      </c>
      <c r="L172" s="55">
        <v>0</v>
      </c>
      <c r="M172" s="55">
        <v>0</v>
      </c>
      <c r="N172" s="27"/>
      <c r="O172" s="27"/>
      <c r="P172" s="27"/>
      <c r="Q172" s="1"/>
      <c r="R172" s="1"/>
    </row>
    <row r="173" spans="1:18" ht="24.75" customHeight="1" x14ac:dyDescent="0.2">
      <c r="A173" s="145"/>
      <c r="B173" s="145"/>
      <c r="C173" s="145"/>
      <c r="D173" s="56" t="s">
        <v>41</v>
      </c>
      <c r="E173" s="51">
        <f>F173+G173+H173+I173+J173+K173+L173+M172</f>
        <v>0</v>
      </c>
      <c r="F173" s="55">
        <v>0</v>
      </c>
      <c r="G173" s="55">
        <v>0</v>
      </c>
      <c r="H173" s="55">
        <v>0</v>
      </c>
      <c r="I173" s="55">
        <v>0</v>
      </c>
      <c r="J173" s="55">
        <v>0</v>
      </c>
      <c r="K173" s="55">
        <v>0</v>
      </c>
      <c r="L173" s="55">
        <v>0</v>
      </c>
      <c r="M173" s="44">
        <v>0</v>
      </c>
      <c r="N173" s="27"/>
      <c r="O173" s="27"/>
      <c r="P173" s="27"/>
      <c r="Q173" s="1"/>
      <c r="R173" s="1"/>
    </row>
    <row r="174" spans="1:18" ht="27.75" customHeight="1" x14ac:dyDescent="0.2">
      <c r="A174" s="145"/>
      <c r="B174" s="145"/>
      <c r="C174" s="145"/>
      <c r="D174" s="57" t="s">
        <v>72</v>
      </c>
      <c r="E174" s="45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27"/>
      <c r="O174" s="27"/>
      <c r="P174" s="27"/>
      <c r="Q174" s="1"/>
      <c r="R174" s="1"/>
    </row>
    <row r="175" spans="1:18" ht="16.5" customHeight="1" x14ac:dyDescent="0.2">
      <c r="A175" s="145" t="s">
        <v>11</v>
      </c>
      <c r="B175" s="145"/>
      <c r="C175" s="145"/>
      <c r="D175" s="50" t="s">
        <v>6</v>
      </c>
      <c r="E175" s="51">
        <f>F175+G175+H175+I175+J175+K175+L175+M174</f>
        <v>16</v>
      </c>
      <c r="F175" s="51">
        <f t="shared" ref="F175:M175" si="42">F177+F178</f>
        <v>16</v>
      </c>
      <c r="G175" s="51">
        <f t="shared" si="42"/>
        <v>0</v>
      </c>
      <c r="H175" s="51">
        <f t="shared" si="42"/>
        <v>0</v>
      </c>
      <c r="I175" s="51">
        <f t="shared" si="42"/>
        <v>0</v>
      </c>
      <c r="J175" s="51">
        <f t="shared" si="42"/>
        <v>0</v>
      </c>
      <c r="K175" s="51">
        <f t="shared" si="42"/>
        <v>0</v>
      </c>
      <c r="L175" s="51">
        <f t="shared" si="42"/>
        <v>0</v>
      </c>
      <c r="M175" s="51">
        <f t="shared" si="42"/>
        <v>0</v>
      </c>
      <c r="N175" s="27"/>
      <c r="O175" s="27"/>
      <c r="P175" s="27"/>
      <c r="Q175" s="1"/>
      <c r="R175" s="1"/>
    </row>
    <row r="176" spans="1:18" ht="25.5" x14ac:dyDescent="0.2">
      <c r="A176" s="145"/>
      <c r="B176" s="145"/>
      <c r="C176" s="145"/>
      <c r="D176" s="52" t="s">
        <v>39</v>
      </c>
      <c r="E176" s="53">
        <v>0</v>
      </c>
      <c r="F176" s="54">
        <v>0</v>
      </c>
      <c r="G176" s="54">
        <v>0</v>
      </c>
      <c r="H176" s="54">
        <v>0</v>
      </c>
      <c r="I176" s="54">
        <v>0</v>
      </c>
      <c r="J176" s="54">
        <v>0</v>
      </c>
      <c r="K176" s="54">
        <v>0</v>
      </c>
      <c r="L176" s="54">
        <v>0</v>
      </c>
      <c r="M176" s="55">
        <v>0</v>
      </c>
      <c r="N176" s="27"/>
      <c r="O176" s="27"/>
      <c r="P176" s="27"/>
      <c r="Q176" s="1"/>
      <c r="R176" s="1"/>
    </row>
    <row r="177" spans="1:18" ht="35.25" customHeight="1" x14ac:dyDescent="0.2">
      <c r="A177" s="145"/>
      <c r="B177" s="145"/>
      <c r="C177" s="145"/>
      <c r="D177" s="52" t="s">
        <v>40</v>
      </c>
      <c r="E177" s="51">
        <f>F177+G177+H177+I177+J177+K177+L177+M176</f>
        <v>16</v>
      </c>
      <c r="F177" s="55">
        <v>16</v>
      </c>
      <c r="G177" s="55">
        <v>0</v>
      </c>
      <c r="H177" s="55">
        <v>0</v>
      </c>
      <c r="I177" s="55">
        <v>0</v>
      </c>
      <c r="J177" s="55">
        <v>0</v>
      </c>
      <c r="K177" s="55">
        <v>0</v>
      </c>
      <c r="L177" s="55">
        <v>0</v>
      </c>
      <c r="M177" s="55">
        <v>0</v>
      </c>
      <c r="N177" s="27"/>
      <c r="O177" s="27"/>
      <c r="P177" s="27"/>
      <c r="Q177" s="1"/>
      <c r="R177" s="1"/>
    </row>
    <row r="178" spans="1:18" ht="36.75" customHeight="1" x14ac:dyDescent="0.2">
      <c r="A178" s="145"/>
      <c r="B178" s="145"/>
      <c r="C178" s="145"/>
      <c r="D178" s="56" t="s">
        <v>41</v>
      </c>
      <c r="E178" s="51">
        <f>F178+G178+H178+I178+J178+K178+L178+M177</f>
        <v>0</v>
      </c>
      <c r="F178" s="55">
        <v>0</v>
      </c>
      <c r="G178" s="55">
        <v>0</v>
      </c>
      <c r="H178" s="55">
        <v>0</v>
      </c>
      <c r="I178" s="55">
        <v>0</v>
      </c>
      <c r="J178" s="55">
        <v>0</v>
      </c>
      <c r="K178" s="55">
        <v>0</v>
      </c>
      <c r="L178" s="55">
        <v>0</v>
      </c>
      <c r="M178" s="44">
        <v>0</v>
      </c>
      <c r="N178" s="27"/>
      <c r="O178" s="27"/>
      <c r="P178" s="27"/>
      <c r="Q178" s="1"/>
      <c r="R178" s="1"/>
    </row>
    <row r="179" spans="1:18" ht="30" customHeight="1" x14ac:dyDescent="0.2">
      <c r="A179" s="145"/>
      <c r="B179" s="145"/>
      <c r="C179" s="145"/>
      <c r="D179" s="57" t="s">
        <v>72</v>
      </c>
      <c r="E179" s="45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27"/>
      <c r="O179" s="27"/>
      <c r="P179" s="27"/>
      <c r="Q179" s="1"/>
      <c r="R179" s="1"/>
    </row>
    <row r="180" spans="1:18" ht="0.75" customHeight="1" x14ac:dyDescent="0.2">
      <c r="A180" s="136" t="s">
        <v>13</v>
      </c>
      <c r="B180" s="137"/>
      <c r="C180" s="138"/>
      <c r="D180" s="50" t="s">
        <v>6</v>
      </c>
      <c r="E180" s="51">
        <f>F180+G180+H180+I180+J180+K180+L180+M179</f>
        <v>0</v>
      </c>
      <c r="F180" s="51">
        <f t="shared" ref="F180:L180" si="43">F182+F183</f>
        <v>0</v>
      </c>
      <c r="G180" s="51">
        <f t="shared" si="43"/>
        <v>0</v>
      </c>
      <c r="H180" s="51">
        <f t="shared" si="43"/>
        <v>0</v>
      </c>
      <c r="I180" s="51">
        <f t="shared" si="43"/>
        <v>0</v>
      </c>
      <c r="J180" s="51">
        <f t="shared" si="43"/>
        <v>0</v>
      </c>
      <c r="K180" s="51">
        <f t="shared" si="43"/>
        <v>0</v>
      </c>
      <c r="L180" s="51">
        <f t="shared" si="43"/>
        <v>0</v>
      </c>
      <c r="M180" s="54">
        <v>0</v>
      </c>
      <c r="N180" s="27"/>
      <c r="O180" s="27"/>
      <c r="P180" s="27"/>
      <c r="Q180" s="1"/>
      <c r="R180" s="1"/>
    </row>
    <row r="181" spans="1:18" ht="45.75" hidden="1" customHeight="1" x14ac:dyDescent="0.2">
      <c r="A181" s="136"/>
      <c r="B181" s="137"/>
      <c r="C181" s="138"/>
      <c r="D181" s="52" t="s">
        <v>39</v>
      </c>
      <c r="E181" s="53">
        <v>0</v>
      </c>
      <c r="F181" s="54">
        <v>0</v>
      </c>
      <c r="G181" s="54">
        <v>0</v>
      </c>
      <c r="H181" s="54">
        <v>0</v>
      </c>
      <c r="I181" s="54">
        <v>0</v>
      </c>
      <c r="J181" s="54">
        <v>0</v>
      </c>
      <c r="K181" s="54">
        <v>0</v>
      </c>
      <c r="L181" s="54">
        <v>0</v>
      </c>
      <c r="M181" s="55">
        <v>0</v>
      </c>
      <c r="N181" s="27"/>
      <c r="O181" s="27"/>
      <c r="P181" s="27"/>
      <c r="Q181" s="1"/>
      <c r="R181" s="1"/>
    </row>
    <row r="182" spans="1:18" ht="24.75" hidden="1" customHeight="1" x14ac:dyDescent="0.2">
      <c r="A182" s="136"/>
      <c r="B182" s="137"/>
      <c r="C182" s="138"/>
      <c r="D182" s="52" t="s">
        <v>40</v>
      </c>
      <c r="E182" s="51">
        <f>F182+G182+H182+I182+J182+K182+L182+M181</f>
        <v>0</v>
      </c>
      <c r="F182" s="55">
        <v>0</v>
      </c>
      <c r="G182" s="55">
        <v>0</v>
      </c>
      <c r="H182" s="55">
        <v>0</v>
      </c>
      <c r="I182" s="55">
        <v>0</v>
      </c>
      <c r="J182" s="55">
        <v>0</v>
      </c>
      <c r="K182" s="55">
        <v>0</v>
      </c>
      <c r="L182" s="55">
        <v>0</v>
      </c>
      <c r="M182" s="55">
        <v>0</v>
      </c>
      <c r="N182" s="27"/>
      <c r="O182" s="27"/>
      <c r="P182" s="27"/>
      <c r="Q182" s="1"/>
      <c r="R182" s="1"/>
    </row>
    <row r="183" spans="1:18" ht="40.5" hidden="1" customHeight="1" x14ac:dyDescent="0.2">
      <c r="A183" s="136"/>
      <c r="B183" s="137"/>
      <c r="C183" s="138"/>
      <c r="D183" s="56" t="s">
        <v>41</v>
      </c>
      <c r="E183" s="51">
        <f>F183+G183+H183+I183+J183+K183+L183+M182</f>
        <v>0</v>
      </c>
      <c r="F183" s="55">
        <v>0</v>
      </c>
      <c r="G183" s="55">
        <v>0</v>
      </c>
      <c r="H183" s="55">
        <v>0</v>
      </c>
      <c r="I183" s="55">
        <v>0</v>
      </c>
      <c r="J183" s="55">
        <v>0</v>
      </c>
      <c r="K183" s="55">
        <v>0</v>
      </c>
      <c r="L183" s="55">
        <v>0</v>
      </c>
      <c r="M183" s="44">
        <v>0</v>
      </c>
      <c r="N183" s="27"/>
      <c r="O183" s="27"/>
      <c r="P183" s="27"/>
      <c r="Q183" s="1"/>
      <c r="R183" s="1"/>
    </row>
    <row r="184" spans="1:18" ht="17.25" hidden="1" customHeight="1" x14ac:dyDescent="0.2">
      <c r="A184" s="139"/>
      <c r="B184" s="140"/>
      <c r="C184" s="141"/>
      <c r="D184" s="57" t="s">
        <v>58</v>
      </c>
      <c r="E184" s="45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51">
        <f t="shared" ref="F184:M185" si="44">M186+M187</f>
        <v>0</v>
      </c>
      <c r="N184" s="27"/>
      <c r="O184" s="27"/>
      <c r="P184" s="27"/>
      <c r="Q184" s="1"/>
      <c r="R184" s="1"/>
    </row>
    <row r="185" spans="1:18" ht="36" customHeight="1" x14ac:dyDescent="0.2">
      <c r="A185" s="142" t="s">
        <v>14</v>
      </c>
      <c r="B185" s="143"/>
      <c r="C185" s="144"/>
      <c r="D185" s="50" t="s">
        <v>6</v>
      </c>
      <c r="E185" s="51">
        <f>F185+G185+H185+I185+J185+K185+L185+M184</f>
        <v>1590.01</v>
      </c>
      <c r="F185" s="51">
        <f t="shared" si="44"/>
        <v>1590.01</v>
      </c>
      <c r="G185" s="51">
        <f t="shared" si="44"/>
        <v>0</v>
      </c>
      <c r="H185" s="51">
        <f t="shared" si="44"/>
        <v>0</v>
      </c>
      <c r="I185" s="51">
        <f t="shared" si="44"/>
        <v>0</v>
      </c>
      <c r="J185" s="51">
        <f t="shared" si="44"/>
        <v>0</v>
      </c>
      <c r="K185" s="51">
        <f t="shared" si="44"/>
        <v>0</v>
      </c>
      <c r="L185" s="51">
        <f t="shared" si="44"/>
        <v>0</v>
      </c>
      <c r="M185" s="51">
        <f t="shared" si="44"/>
        <v>0</v>
      </c>
      <c r="N185" s="27"/>
      <c r="O185" s="27"/>
      <c r="P185" s="27"/>
      <c r="Q185" s="1"/>
      <c r="R185" s="1"/>
    </row>
    <row r="186" spans="1:18" ht="39.75" customHeight="1" x14ac:dyDescent="0.2">
      <c r="A186" s="136"/>
      <c r="B186" s="137"/>
      <c r="C186" s="138"/>
      <c r="D186" s="52" t="s">
        <v>39</v>
      </c>
      <c r="E186" s="53">
        <v>0</v>
      </c>
      <c r="F186" s="54">
        <v>0</v>
      </c>
      <c r="G186" s="54">
        <v>0</v>
      </c>
      <c r="H186" s="54">
        <v>0</v>
      </c>
      <c r="I186" s="54">
        <v>0</v>
      </c>
      <c r="J186" s="54">
        <v>0</v>
      </c>
      <c r="K186" s="54">
        <v>0</v>
      </c>
      <c r="L186" s="54">
        <v>0</v>
      </c>
      <c r="M186" s="55">
        <v>0</v>
      </c>
      <c r="N186" s="27"/>
      <c r="O186" s="27"/>
      <c r="P186" s="27"/>
      <c r="Q186" s="1"/>
      <c r="R186" s="1"/>
    </row>
    <row r="187" spans="1:18" ht="28.5" customHeight="1" x14ac:dyDescent="0.2">
      <c r="A187" s="136"/>
      <c r="B187" s="137"/>
      <c r="C187" s="138"/>
      <c r="D187" s="52" t="s">
        <v>40</v>
      </c>
      <c r="E187" s="51">
        <f>F187+G187+H187+I187+J187+K187+L187+M186</f>
        <v>1500</v>
      </c>
      <c r="F187" s="55">
        <v>1500</v>
      </c>
      <c r="G187" s="55">
        <v>0</v>
      </c>
      <c r="H187" s="55">
        <v>0</v>
      </c>
      <c r="I187" s="55">
        <v>0</v>
      </c>
      <c r="J187" s="55">
        <v>0</v>
      </c>
      <c r="K187" s="55">
        <v>0</v>
      </c>
      <c r="L187" s="55">
        <v>0</v>
      </c>
      <c r="M187" s="55">
        <v>0</v>
      </c>
      <c r="N187" s="27"/>
      <c r="O187" s="27"/>
      <c r="P187" s="27"/>
      <c r="Q187" s="1"/>
      <c r="R187" s="1"/>
    </row>
    <row r="188" spans="1:18" ht="51.75" customHeight="1" x14ac:dyDescent="0.2">
      <c r="A188" s="136"/>
      <c r="B188" s="137"/>
      <c r="C188" s="138"/>
      <c r="D188" s="56" t="s">
        <v>41</v>
      </c>
      <c r="E188" s="51">
        <f>F188+G188+H188+I188+J188+K188+L188+M187</f>
        <v>90.01</v>
      </c>
      <c r="F188" s="55">
        <v>90.01</v>
      </c>
      <c r="G188" s="55">
        <v>0</v>
      </c>
      <c r="H188" s="55">
        <v>0</v>
      </c>
      <c r="I188" s="55">
        <v>0</v>
      </c>
      <c r="J188" s="55">
        <v>0</v>
      </c>
      <c r="K188" s="55">
        <v>0</v>
      </c>
      <c r="L188" s="55">
        <v>0</v>
      </c>
      <c r="M188" s="110">
        <v>0</v>
      </c>
      <c r="N188" s="27"/>
      <c r="O188" s="27"/>
      <c r="P188" s="27"/>
      <c r="Q188" s="1"/>
      <c r="R188" s="1"/>
    </row>
    <row r="189" spans="1:18" ht="18" customHeight="1" x14ac:dyDescent="0.2">
      <c r="A189" s="139"/>
      <c r="B189" s="140"/>
      <c r="C189" s="141"/>
      <c r="D189" s="57" t="s">
        <v>58</v>
      </c>
      <c r="E189" s="45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38">
        <v>0</v>
      </c>
      <c r="N189" s="27"/>
      <c r="O189" s="27"/>
      <c r="P189" s="27"/>
      <c r="Q189" s="1"/>
      <c r="R189" s="1"/>
    </row>
    <row r="190" spans="1:18" ht="30.75" customHeight="1" x14ac:dyDescent="0.2">
      <c r="A190" s="127" t="s">
        <v>38</v>
      </c>
      <c r="B190" s="128"/>
      <c r="C190" s="129"/>
      <c r="D190" s="23" t="s">
        <v>6</v>
      </c>
      <c r="E190" s="36">
        <f>F190+G190+H190+I190+J190+K190+L190+M189</f>
        <v>500</v>
      </c>
      <c r="F190" s="36">
        <f t="shared" ref="F190:M190" si="45">F192+F193</f>
        <v>500</v>
      </c>
      <c r="G190" s="36">
        <f t="shared" si="45"/>
        <v>0</v>
      </c>
      <c r="H190" s="36">
        <f t="shared" si="45"/>
        <v>0</v>
      </c>
      <c r="I190" s="36">
        <f t="shared" si="45"/>
        <v>0</v>
      </c>
      <c r="J190" s="36">
        <f t="shared" si="45"/>
        <v>0</v>
      </c>
      <c r="K190" s="36">
        <f t="shared" si="45"/>
        <v>0</v>
      </c>
      <c r="L190" s="36">
        <f t="shared" si="45"/>
        <v>0</v>
      </c>
      <c r="M190" s="36">
        <f t="shared" si="45"/>
        <v>0</v>
      </c>
      <c r="N190" s="27"/>
      <c r="O190" s="27"/>
      <c r="P190" s="27"/>
      <c r="Q190" s="1"/>
      <c r="R190" s="1"/>
    </row>
    <row r="191" spans="1:18" ht="39" customHeight="1" x14ac:dyDescent="0.2">
      <c r="A191" s="130"/>
      <c r="B191" s="131"/>
      <c r="C191" s="132"/>
      <c r="D191" s="37" t="s">
        <v>39</v>
      </c>
      <c r="E191" s="41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38">
        <v>0</v>
      </c>
      <c r="N191" s="27"/>
      <c r="O191" s="27"/>
      <c r="P191" s="27"/>
      <c r="Q191" s="1"/>
      <c r="R191" s="1"/>
    </row>
    <row r="192" spans="1:18" ht="28.5" customHeight="1" x14ac:dyDescent="0.2">
      <c r="A192" s="130"/>
      <c r="B192" s="131"/>
      <c r="C192" s="132"/>
      <c r="D192" s="37" t="s">
        <v>40</v>
      </c>
      <c r="E192" s="36">
        <f>F192+G192+H192+I192+J192+K192+L192+M191</f>
        <v>500</v>
      </c>
      <c r="F192" s="38">
        <v>500</v>
      </c>
      <c r="G192" s="38">
        <v>0</v>
      </c>
      <c r="H192" s="38">
        <v>0</v>
      </c>
      <c r="I192" s="38">
        <v>0</v>
      </c>
      <c r="J192" s="38">
        <v>0</v>
      </c>
      <c r="K192" s="38">
        <v>0</v>
      </c>
      <c r="L192" s="38">
        <v>0</v>
      </c>
      <c r="M192" s="38">
        <v>0</v>
      </c>
      <c r="N192" s="27"/>
      <c r="O192" s="27"/>
      <c r="P192" s="27"/>
      <c r="Q192" s="1"/>
      <c r="R192" s="1"/>
    </row>
    <row r="193" spans="1:18" ht="36.75" customHeight="1" x14ac:dyDescent="0.2">
      <c r="A193" s="130"/>
      <c r="B193" s="131"/>
      <c r="C193" s="132"/>
      <c r="D193" s="35" t="s">
        <v>41</v>
      </c>
      <c r="E193" s="36">
        <f>F193+G193+H193+I193+J193+K193+L193+M192</f>
        <v>0</v>
      </c>
      <c r="F193" s="38">
        <v>0</v>
      </c>
      <c r="G193" s="38">
        <v>0</v>
      </c>
      <c r="H193" s="38">
        <v>0</v>
      </c>
      <c r="I193" s="38">
        <v>0</v>
      </c>
      <c r="J193" s="38">
        <v>0</v>
      </c>
      <c r="K193" s="38">
        <v>0</v>
      </c>
      <c r="L193" s="38">
        <v>0</v>
      </c>
      <c r="M193" s="38">
        <v>0</v>
      </c>
      <c r="N193" s="27"/>
      <c r="O193" s="27"/>
      <c r="P193" s="27"/>
      <c r="Q193" s="1"/>
      <c r="R193" s="1"/>
    </row>
    <row r="194" spans="1:18" ht="38.25" x14ac:dyDescent="0.2">
      <c r="A194" s="133"/>
      <c r="B194" s="134"/>
      <c r="C194" s="135"/>
      <c r="D194" s="43" t="s">
        <v>58</v>
      </c>
      <c r="E194" s="45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113">
        <f>M201+M202</f>
        <v>0</v>
      </c>
      <c r="N194" s="27"/>
      <c r="O194" s="27"/>
      <c r="P194" s="27"/>
      <c r="Q194" s="1"/>
      <c r="R194" s="1"/>
    </row>
    <row r="195" spans="1:18" ht="30.75" customHeight="1" x14ac:dyDescent="0.2">
      <c r="A195" s="127" t="s">
        <v>93</v>
      </c>
      <c r="B195" s="128"/>
      <c r="C195" s="129"/>
      <c r="D195" s="23" t="s">
        <v>6</v>
      </c>
      <c r="E195" s="36">
        <f>F195+G195+H195+I195+J195+K195+L195+M194</f>
        <v>1500</v>
      </c>
      <c r="F195" s="36">
        <f t="shared" ref="F195:M195" si="46">F197+F198</f>
        <v>1500</v>
      </c>
      <c r="G195" s="36">
        <f t="shared" si="46"/>
        <v>0</v>
      </c>
      <c r="H195" s="36">
        <f t="shared" si="46"/>
        <v>0</v>
      </c>
      <c r="I195" s="36">
        <f t="shared" si="46"/>
        <v>0</v>
      </c>
      <c r="J195" s="36">
        <f t="shared" si="46"/>
        <v>0</v>
      </c>
      <c r="K195" s="36">
        <f t="shared" si="46"/>
        <v>0</v>
      </c>
      <c r="L195" s="36">
        <f t="shared" si="46"/>
        <v>0</v>
      </c>
      <c r="M195" s="36">
        <f t="shared" si="46"/>
        <v>0</v>
      </c>
      <c r="N195" s="27"/>
      <c r="O195" s="27"/>
      <c r="P195" s="27"/>
      <c r="Q195" s="1"/>
      <c r="R195" s="1"/>
    </row>
    <row r="196" spans="1:18" ht="39" customHeight="1" x14ac:dyDescent="0.2">
      <c r="A196" s="130"/>
      <c r="B196" s="131"/>
      <c r="C196" s="132"/>
      <c r="D196" s="37" t="s">
        <v>39</v>
      </c>
      <c r="E196" s="41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38">
        <v>0</v>
      </c>
      <c r="N196" s="27"/>
      <c r="O196" s="27"/>
      <c r="P196" s="27"/>
      <c r="Q196" s="1"/>
      <c r="R196" s="1"/>
    </row>
    <row r="197" spans="1:18" ht="28.5" customHeight="1" x14ac:dyDescent="0.2">
      <c r="A197" s="130"/>
      <c r="B197" s="131"/>
      <c r="C197" s="132"/>
      <c r="D197" s="37" t="s">
        <v>40</v>
      </c>
      <c r="E197" s="36">
        <f>F197+G197+H197+I197+J197+K197+L197+M196</f>
        <v>1500</v>
      </c>
      <c r="F197" s="38">
        <v>1500</v>
      </c>
      <c r="G197" s="38">
        <v>0</v>
      </c>
      <c r="H197" s="38">
        <v>0</v>
      </c>
      <c r="I197" s="38">
        <v>0</v>
      </c>
      <c r="J197" s="38">
        <v>0</v>
      </c>
      <c r="K197" s="38">
        <v>0</v>
      </c>
      <c r="L197" s="38">
        <v>0</v>
      </c>
      <c r="M197" s="38">
        <v>0</v>
      </c>
      <c r="N197" s="27"/>
      <c r="O197" s="27"/>
      <c r="P197" s="27"/>
      <c r="Q197" s="1"/>
      <c r="R197" s="1"/>
    </row>
    <row r="198" spans="1:18" ht="36.75" customHeight="1" x14ac:dyDescent="0.2">
      <c r="A198" s="130"/>
      <c r="B198" s="131"/>
      <c r="C198" s="132"/>
      <c r="D198" s="35" t="s">
        <v>41</v>
      </c>
      <c r="E198" s="36">
        <f>F198+G198+H198+I198+J198+K198+L198+M197</f>
        <v>0</v>
      </c>
      <c r="F198" s="38">
        <v>0</v>
      </c>
      <c r="G198" s="38">
        <v>0</v>
      </c>
      <c r="H198" s="38">
        <v>0</v>
      </c>
      <c r="I198" s="38">
        <v>0</v>
      </c>
      <c r="J198" s="38">
        <v>0</v>
      </c>
      <c r="K198" s="38">
        <v>0</v>
      </c>
      <c r="L198" s="38">
        <v>0</v>
      </c>
      <c r="M198" s="44">
        <v>0</v>
      </c>
      <c r="N198" s="27"/>
      <c r="O198" s="27"/>
      <c r="P198" s="27"/>
      <c r="Q198" s="1"/>
      <c r="R198" s="1"/>
    </row>
    <row r="199" spans="1:18" ht="38.25" x14ac:dyDescent="0.2">
      <c r="A199" s="133"/>
      <c r="B199" s="134"/>
      <c r="C199" s="135"/>
      <c r="D199" s="43" t="s">
        <v>58</v>
      </c>
      <c r="E199" s="45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113">
        <v>0</v>
      </c>
      <c r="N199" s="27"/>
      <c r="O199" s="27"/>
      <c r="P199" s="27"/>
      <c r="Q199" s="1"/>
      <c r="R199" s="1"/>
    </row>
    <row r="200" spans="1:18" x14ac:dyDescent="0.2">
      <c r="A200" s="127" t="s">
        <v>21</v>
      </c>
      <c r="B200" s="128"/>
      <c r="C200" s="129"/>
      <c r="D200" s="23" t="s">
        <v>6</v>
      </c>
      <c r="E200" s="36">
        <f>F200+G200+H200+I200+J200+K200+L200+M194</f>
        <v>1454.2</v>
      </c>
      <c r="F200" s="36">
        <f t="shared" ref="F200:M200" si="47">F202+F203</f>
        <v>1454.2</v>
      </c>
      <c r="G200" s="36">
        <f t="shared" si="47"/>
        <v>0</v>
      </c>
      <c r="H200" s="36">
        <f t="shared" si="47"/>
        <v>0</v>
      </c>
      <c r="I200" s="36">
        <f t="shared" si="47"/>
        <v>0</v>
      </c>
      <c r="J200" s="36">
        <f t="shared" si="47"/>
        <v>0</v>
      </c>
      <c r="K200" s="36">
        <f t="shared" si="47"/>
        <v>0</v>
      </c>
      <c r="L200" s="36">
        <f t="shared" si="47"/>
        <v>0</v>
      </c>
      <c r="M200" s="36">
        <f t="shared" si="47"/>
        <v>0</v>
      </c>
      <c r="N200" s="27"/>
      <c r="O200" s="27"/>
      <c r="P200" s="27"/>
      <c r="Q200" s="1"/>
      <c r="R200" s="1"/>
    </row>
    <row r="201" spans="1:18" ht="25.5" x14ac:dyDescent="0.2">
      <c r="A201" s="130"/>
      <c r="B201" s="131"/>
      <c r="C201" s="132"/>
      <c r="D201" s="37" t="s">
        <v>39</v>
      </c>
      <c r="E201" s="41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38">
        <v>0</v>
      </c>
      <c r="N201" s="27"/>
      <c r="O201" s="27"/>
      <c r="P201" s="27"/>
      <c r="Q201" s="1"/>
      <c r="R201" s="1"/>
    </row>
    <row r="202" spans="1:18" ht="38.25" x14ac:dyDescent="0.2">
      <c r="A202" s="130"/>
      <c r="B202" s="131"/>
      <c r="C202" s="132"/>
      <c r="D202" s="37" t="s">
        <v>40</v>
      </c>
      <c r="E202" s="36">
        <f>F202+G202+H202+I202+J202+K202+L202+M201</f>
        <v>1454.2</v>
      </c>
      <c r="F202" s="38">
        <v>1454.2</v>
      </c>
      <c r="G202" s="38">
        <v>0</v>
      </c>
      <c r="H202" s="38">
        <v>0</v>
      </c>
      <c r="I202" s="38">
        <v>0</v>
      </c>
      <c r="J202" s="38">
        <v>0</v>
      </c>
      <c r="K202" s="38">
        <v>0</v>
      </c>
      <c r="L202" s="38">
        <v>0</v>
      </c>
      <c r="M202" s="38">
        <v>0</v>
      </c>
      <c r="N202" s="27"/>
      <c r="O202" s="27"/>
      <c r="P202" s="27"/>
      <c r="Q202" s="1"/>
      <c r="R202" s="1"/>
    </row>
    <row r="203" spans="1:18" ht="25.5" x14ac:dyDescent="0.2">
      <c r="A203" s="130"/>
      <c r="B203" s="131"/>
      <c r="C203" s="132"/>
      <c r="D203" s="35" t="s">
        <v>41</v>
      </c>
      <c r="E203" s="36">
        <f>F203+G203+H203+I203+J203+K203+L203+M202</f>
        <v>0</v>
      </c>
      <c r="F203" s="38">
        <v>0</v>
      </c>
      <c r="G203" s="38">
        <v>0</v>
      </c>
      <c r="H203" s="38">
        <v>0</v>
      </c>
      <c r="I203" s="38">
        <v>0</v>
      </c>
      <c r="J203" s="38">
        <v>0</v>
      </c>
      <c r="K203" s="38">
        <v>0</v>
      </c>
      <c r="L203" s="38">
        <v>0</v>
      </c>
      <c r="M203" s="38">
        <v>0</v>
      </c>
      <c r="N203" s="27"/>
      <c r="O203" s="27"/>
      <c r="P203" s="27"/>
      <c r="Q203" s="1"/>
      <c r="R203" s="1"/>
    </row>
    <row r="204" spans="1:18" ht="38.25" x14ac:dyDescent="0.2">
      <c r="A204" s="133"/>
      <c r="B204" s="134"/>
      <c r="C204" s="135"/>
      <c r="D204" s="43" t="s">
        <v>58</v>
      </c>
      <c r="E204" s="45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27"/>
      <c r="O204" s="27"/>
      <c r="P204" s="27"/>
      <c r="Q204" s="1"/>
      <c r="R204" s="1"/>
    </row>
    <row r="205" spans="1:18" ht="15.75" x14ac:dyDescent="0.2">
      <c r="A205" s="39"/>
      <c r="B205" s="39"/>
      <c r="C205" s="39"/>
      <c r="D205" s="39"/>
      <c r="E205" s="40"/>
      <c r="F205" s="39"/>
      <c r="G205" s="39"/>
      <c r="H205" s="39"/>
      <c r="I205" s="39"/>
      <c r="J205" s="39"/>
      <c r="K205" s="39"/>
      <c r="L205" s="39"/>
      <c r="M205" s="114" t="s">
        <v>97</v>
      </c>
      <c r="N205" s="27"/>
      <c r="O205" s="27"/>
      <c r="P205" s="27"/>
      <c r="Q205" s="1"/>
      <c r="R205" s="1"/>
    </row>
    <row r="206" spans="1:18" x14ac:dyDescent="0.2">
      <c r="A206" s="116"/>
      <c r="B206" s="116"/>
      <c r="C206" s="100"/>
      <c r="D206" s="101"/>
      <c r="E206" s="101"/>
      <c r="F206" s="102"/>
      <c r="G206" s="101"/>
      <c r="H206" s="39"/>
      <c r="I206" s="39"/>
      <c r="J206" s="39"/>
      <c r="K206" s="39"/>
      <c r="L206" s="39"/>
      <c r="M206" s="48"/>
      <c r="N206" s="27"/>
      <c r="O206" s="27"/>
      <c r="P206" s="27"/>
      <c r="Q206" s="1"/>
      <c r="R206" s="1"/>
    </row>
    <row r="207" spans="1:18" ht="12.75" customHeight="1" x14ac:dyDescent="0.2">
      <c r="A207" s="116"/>
      <c r="B207" s="116"/>
      <c r="C207" s="116"/>
      <c r="D207" s="101"/>
      <c r="E207" s="101"/>
      <c r="F207" s="101"/>
      <c r="G207" s="101"/>
      <c r="H207" s="39"/>
      <c r="I207" s="39"/>
      <c r="J207" s="39"/>
      <c r="K207" s="39"/>
      <c r="L207" s="39"/>
      <c r="M207" s="48"/>
      <c r="N207" s="27"/>
      <c r="O207" s="27"/>
      <c r="P207" s="27"/>
      <c r="Q207" s="1"/>
      <c r="R207" s="1"/>
    </row>
    <row r="208" spans="1:18" x14ac:dyDescent="0.2">
      <c r="A208" s="116"/>
      <c r="B208" s="116"/>
      <c r="C208" s="116"/>
      <c r="D208" s="101"/>
      <c r="E208" s="101"/>
      <c r="F208" s="101"/>
      <c r="G208" s="101"/>
      <c r="H208" s="39"/>
      <c r="I208" s="39"/>
      <c r="J208" s="39"/>
      <c r="K208" s="39"/>
      <c r="L208" s="39"/>
      <c r="M208" s="48"/>
      <c r="N208" s="27"/>
      <c r="O208" s="27"/>
      <c r="P208" s="27"/>
      <c r="Q208" s="1"/>
      <c r="R208" s="1"/>
    </row>
    <row r="209" spans="1:18" ht="12.75" customHeight="1" x14ac:dyDescent="0.2">
      <c r="A209" s="115"/>
      <c r="B209" s="115"/>
      <c r="C209" s="115"/>
      <c r="D209" s="101"/>
      <c r="E209" s="101"/>
      <c r="F209" s="101"/>
      <c r="G209" s="101"/>
      <c r="H209" s="39"/>
      <c r="I209" s="39"/>
      <c r="J209" s="39"/>
      <c r="K209" s="39"/>
      <c r="L209" s="39"/>
      <c r="M209" s="48"/>
      <c r="N209" s="27"/>
      <c r="O209" s="27"/>
      <c r="P209" s="27"/>
      <c r="Q209" s="1"/>
      <c r="R209" s="1"/>
    </row>
    <row r="210" spans="1:18" x14ac:dyDescent="0.2">
      <c r="A210" s="115"/>
      <c r="B210" s="115"/>
      <c r="C210" s="115"/>
      <c r="D210" s="39"/>
      <c r="E210" s="40"/>
      <c r="F210" s="39"/>
      <c r="G210" s="39"/>
      <c r="H210" s="39"/>
      <c r="I210" s="39"/>
      <c r="J210" s="39"/>
      <c r="K210" s="39"/>
      <c r="L210" s="39"/>
      <c r="M210" s="48"/>
      <c r="N210" s="27"/>
      <c r="O210" s="27"/>
      <c r="P210" s="27"/>
      <c r="Q210" s="1"/>
      <c r="R210" s="1"/>
    </row>
    <row r="211" spans="1:18" x14ac:dyDescent="0.2">
      <c r="A211" s="103"/>
      <c r="B211" s="103"/>
      <c r="C211" s="103"/>
      <c r="D211" s="39"/>
      <c r="E211" s="40"/>
      <c r="F211" s="39"/>
      <c r="G211" s="39"/>
      <c r="H211" s="39"/>
      <c r="I211" s="39"/>
      <c r="J211" s="39"/>
      <c r="K211" s="39"/>
      <c r="L211" s="39"/>
      <c r="M211" s="48"/>
      <c r="N211" s="27"/>
      <c r="O211" s="27"/>
      <c r="P211" s="27"/>
      <c r="Q211" s="1"/>
      <c r="R211" s="1"/>
    </row>
    <row r="212" spans="1:18" x14ac:dyDescent="0.2">
      <c r="A212" s="115"/>
      <c r="B212" s="115"/>
      <c r="C212" s="115"/>
      <c r="D212" s="115"/>
      <c r="E212" s="115"/>
      <c r="F212" s="101"/>
      <c r="G212" s="99"/>
      <c r="H212" s="39"/>
      <c r="I212" s="39"/>
      <c r="J212" s="39"/>
      <c r="K212" s="39"/>
      <c r="L212" s="39"/>
      <c r="M212" s="48"/>
      <c r="N212" s="27"/>
      <c r="O212" s="27"/>
      <c r="P212" s="27"/>
      <c r="Q212" s="1"/>
      <c r="R212" s="1"/>
    </row>
    <row r="213" spans="1:18" x14ac:dyDescent="0.2">
      <c r="A213" s="115"/>
      <c r="B213" s="115"/>
      <c r="C213" s="115"/>
      <c r="D213" s="115"/>
      <c r="E213" s="115"/>
      <c r="F213" s="99"/>
      <c r="G213" s="99"/>
      <c r="H213" s="48"/>
      <c r="I213" s="48"/>
      <c r="J213" s="48"/>
      <c r="K213" s="48"/>
      <c r="L213" s="48"/>
      <c r="M213" s="39"/>
      <c r="N213" s="27"/>
      <c r="O213" s="27"/>
      <c r="P213" s="27"/>
      <c r="Q213" s="1"/>
      <c r="R213" s="1"/>
    </row>
    <row r="214" spans="1:18" x14ac:dyDescent="0.2">
      <c r="A214" s="39"/>
      <c r="B214" s="39"/>
      <c r="C214" s="39"/>
      <c r="D214" s="39"/>
      <c r="E214" s="40"/>
      <c r="F214" s="39"/>
      <c r="G214" s="39"/>
      <c r="H214" s="39"/>
      <c r="I214" s="39"/>
      <c r="J214" s="39"/>
      <c r="K214" s="39"/>
      <c r="L214" s="39"/>
      <c r="M214" s="47"/>
      <c r="N214" s="27"/>
      <c r="O214" s="27"/>
      <c r="P214" s="27"/>
      <c r="Q214" s="1"/>
      <c r="R214" s="1"/>
    </row>
    <row r="215" spans="1:18" x14ac:dyDescent="0.2">
      <c r="A215" s="39"/>
      <c r="B215" s="39"/>
      <c r="C215" s="39"/>
      <c r="D215" s="39"/>
      <c r="E215" s="47"/>
      <c r="F215" s="47"/>
      <c r="G215" s="47"/>
      <c r="H215" s="47"/>
      <c r="I215" s="47"/>
      <c r="J215" s="47"/>
      <c r="K215" s="47"/>
      <c r="L215" s="47"/>
      <c r="M215" s="39"/>
      <c r="N215" s="27"/>
      <c r="O215" s="27"/>
      <c r="P215" s="27"/>
      <c r="Q215" s="1"/>
      <c r="R215" s="1"/>
    </row>
    <row r="216" spans="1:18" x14ac:dyDescent="0.2">
      <c r="A216" s="39"/>
      <c r="B216" s="39"/>
      <c r="C216" s="39"/>
      <c r="D216" s="39"/>
      <c r="E216" s="40"/>
      <c r="F216" s="39"/>
      <c r="G216" s="39"/>
      <c r="H216" s="39"/>
      <c r="I216" s="39"/>
      <c r="J216" s="39"/>
      <c r="K216" s="39"/>
      <c r="L216" s="39"/>
      <c r="M216" s="39"/>
      <c r="N216" s="27"/>
      <c r="O216" s="27"/>
      <c r="P216" s="27"/>
      <c r="Q216" s="1"/>
      <c r="R216" s="1"/>
    </row>
    <row r="217" spans="1:18" x14ac:dyDescent="0.2">
      <c r="A217" s="39"/>
      <c r="B217" s="39"/>
      <c r="C217" s="39"/>
      <c r="D217" s="39"/>
      <c r="E217" s="40"/>
      <c r="F217" s="39"/>
      <c r="G217" s="39"/>
      <c r="H217" s="39"/>
      <c r="I217" s="39"/>
      <c r="J217" s="39"/>
      <c r="K217" s="39"/>
      <c r="L217" s="39"/>
      <c r="M217" s="39"/>
      <c r="N217" s="27"/>
      <c r="O217" s="27"/>
      <c r="P217" s="27"/>
      <c r="Q217" s="1"/>
      <c r="R217" s="1"/>
    </row>
    <row r="218" spans="1:18" x14ac:dyDescent="0.2">
      <c r="A218" s="39"/>
      <c r="B218" s="39"/>
      <c r="C218" s="39"/>
      <c r="D218" s="39"/>
      <c r="E218" s="40"/>
      <c r="F218" s="39"/>
      <c r="G218" s="39"/>
      <c r="H218" s="39"/>
      <c r="I218" s="39"/>
      <c r="J218" s="39"/>
      <c r="K218" s="39"/>
      <c r="L218" s="39"/>
      <c r="M218" s="39"/>
      <c r="N218" s="27"/>
      <c r="O218" s="27"/>
      <c r="P218" s="27"/>
      <c r="Q218" s="1"/>
      <c r="R218" s="1"/>
    </row>
    <row r="219" spans="1:18" x14ac:dyDescent="0.2">
      <c r="A219" s="39"/>
      <c r="B219" s="39"/>
      <c r="C219" s="39"/>
      <c r="D219" s="39"/>
      <c r="E219" s="40"/>
      <c r="F219" s="39"/>
      <c r="G219" s="39"/>
      <c r="H219" s="39"/>
      <c r="I219" s="39"/>
      <c r="J219" s="39"/>
      <c r="K219" s="39"/>
      <c r="L219" s="39"/>
      <c r="M219" s="39"/>
      <c r="N219" s="27"/>
      <c r="O219" s="27"/>
      <c r="P219" s="27"/>
      <c r="Q219" s="1"/>
      <c r="R219" s="1"/>
    </row>
    <row r="220" spans="1:18" x14ac:dyDescent="0.2">
      <c r="A220" s="39"/>
      <c r="B220" s="39"/>
      <c r="C220" s="39"/>
      <c r="D220" s="39"/>
      <c r="E220" s="40"/>
      <c r="F220" s="39"/>
      <c r="G220" s="39"/>
      <c r="H220" s="39"/>
      <c r="I220" s="39"/>
      <c r="J220" s="39"/>
      <c r="K220" s="39"/>
      <c r="L220" s="39"/>
      <c r="M220" s="39"/>
      <c r="N220" s="27"/>
      <c r="O220" s="27"/>
      <c r="P220" s="27"/>
      <c r="Q220" s="1"/>
      <c r="R220" s="1"/>
    </row>
    <row r="221" spans="1:18" x14ac:dyDescent="0.2">
      <c r="A221" s="39"/>
      <c r="B221" s="39"/>
      <c r="C221" s="39"/>
      <c r="D221" s="39"/>
      <c r="E221" s="40"/>
      <c r="F221" s="39"/>
      <c r="G221" s="39"/>
      <c r="H221" s="39"/>
      <c r="I221" s="39"/>
      <c r="J221" s="39"/>
      <c r="K221" s="39"/>
      <c r="L221" s="39"/>
      <c r="M221" s="39"/>
      <c r="N221" s="27"/>
      <c r="O221" s="27"/>
      <c r="P221" s="27"/>
      <c r="Q221" s="1"/>
      <c r="R221" s="1"/>
    </row>
    <row r="222" spans="1:18" x14ac:dyDescent="0.2">
      <c r="A222" s="39"/>
      <c r="B222" s="39"/>
      <c r="C222" s="39"/>
      <c r="D222" s="39"/>
      <c r="E222" s="40"/>
      <c r="F222" s="39"/>
      <c r="G222" s="39"/>
      <c r="H222" s="39"/>
      <c r="I222" s="39"/>
      <c r="J222" s="39"/>
      <c r="K222" s="39"/>
      <c r="L222" s="39"/>
      <c r="M222" s="39"/>
      <c r="N222" s="27"/>
      <c r="O222" s="27"/>
      <c r="P222" s="27"/>
      <c r="Q222" s="1"/>
      <c r="R222" s="1"/>
    </row>
    <row r="223" spans="1:18" x14ac:dyDescent="0.2">
      <c r="A223" s="39"/>
      <c r="B223" s="39"/>
      <c r="C223" s="39"/>
      <c r="D223" s="39"/>
      <c r="E223" s="40"/>
      <c r="F223" s="39"/>
      <c r="G223" s="39"/>
      <c r="H223" s="39"/>
      <c r="I223" s="39"/>
      <c r="J223" s="39"/>
      <c r="K223" s="39"/>
      <c r="L223" s="39"/>
      <c r="M223" s="39"/>
      <c r="N223" s="27"/>
      <c r="O223" s="27"/>
      <c r="P223" s="27"/>
      <c r="Q223" s="1"/>
      <c r="R223" s="1"/>
    </row>
    <row r="224" spans="1:18" x14ac:dyDescent="0.2">
      <c r="A224" s="39"/>
      <c r="B224" s="39"/>
      <c r="C224" s="39"/>
      <c r="D224" s="39"/>
      <c r="E224" s="40"/>
      <c r="F224" s="39"/>
      <c r="G224" s="39"/>
      <c r="H224" s="39"/>
      <c r="I224" s="39"/>
      <c r="J224" s="39"/>
      <c r="K224" s="39"/>
      <c r="L224" s="39"/>
      <c r="M224" s="39"/>
      <c r="N224" s="27"/>
      <c r="O224" s="27"/>
      <c r="P224" s="27"/>
      <c r="Q224" s="1"/>
      <c r="R224" s="1"/>
    </row>
    <row r="225" spans="1:18" x14ac:dyDescent="0.2">
      <c r="A225" s="39"/>
      <c r="B225" s="39"/>
      <c r="C225" s="39"/>
      <c r="D225" s="39"/>
      <c r="E225" s="40"/>
      <c r="F225" s="39"/>
      <c r="G225" s="39"/>
      <c r="H225" s="39"/>
      <c r="I225" s="39"/>
      <c r="J225" s="39"/>
      <c r="K225" s="39"/>
      <c r="L225" s="39"/>
      <c r="M225" s="27"/>
      <c r="N225" s="27"/>
      <c r="O225" s="27"/>
      <c r="P225" s="27"/>
      <c r="Q225" s="1"/>
      <c r="R225" s="1"/>
    </row>
    <row r="226" spans="1:18" x14ac:dyDescent="0.2">
      <c r="A226" s="27"/>
      <c r="B226" s="27"/>
      <c r="C226" s="27"/>
      <c r="D226" s="27"/>
      <c r="E226" s="28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1"/>
      <c r="R226" s="1"/>
    </row>
    <row r="227" spans="1:18" x14ac:dyDescent="0.2">
      <c r="A227" s="27"/>
      <c r="B227" s="27"/>
      <c r="C227" s="27"/>
      <c r="D227" s="27"/>
      <c r="E227" s="28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1"/>
      <c r="R227" s="1"/>
    </row>
    <row r="228" spans="1:18" x14ac:dyDescent="0.2">
      <c r="A228" s="27"/>
      <c r="B228" s="27"/>
      <c r="C228" s="27"/>
      <c r="D228" s="27"/>
      <c r="E228" s="28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1"/>
      <c r="R228" s="1"/>
    </row>
    <row r="229" spans="1:18" x14ac:dyDescent="0.2">
      <c r="A229" s="27"/>
      <c r="B229" s="27"/>
      <c r="C229" s="27"/>
      <c r="D229" s="27"/>
      <c r="E229" s="28"/>
      <c r="F229" s="27"/>
      <c r="G229" s="27"/>
      <c r="H229" s="27"/>
      <c r="I229" s="27"/>
      <c r="J229" s="27"/>
      <c r="K229" s="27"/>
      <c r="L229" s="27"/>
      <c r="M229" s="27"/>
      <c r="Q229" s="1"/>
      <c r="R229" s="1"/>
    </row>
    <row r="230" spans="1:18" x14ac:dyDescent="0.2">
      <c r="A230" s="27"/>
      <c r="B230" s="27"/>
      <c r="C230" s="27"/>
      <c r="D230" s="27"/>
      <c r="E230" s="28"/>
      <c r="F230" s="27"/>
      <c r="G230" s="27"/>
      <c r="H230" s="27"/>
      <c r="I230" s="27"/>
      <c r="J230" s="27"/>
      <c r="K230" s="27"/>
      <c r="L230" s="27"/>
      <c r="M230" s="27"/>
      <c r="Q230" s="1"/>
      <c r="R230" s="1"/>
    </row>
    <row r="231" spans="1:18" x14ac:dyDescent="0.2">
      <c r="A231" s="27"/>
      <c r="B231" s="27"/>
      <c r="C231" s="27"/>
      <c r="D231" s="27"/>
      <c r="E231" s="28"/>
      <c r="F231" s="27"/>
      <c r="G231" s="27"/>
      <c r="H231" s="27"/>
      <c r="I231" s="27"/>
      <c r="J231" s="27"/>
      <c r="K231" s="27"/>
      <c r="L231" s="27"/>
      <c r="M231" s="27"/>
      <c r="Q231" s="1"/>
      <c r="R231" s="1"/>
    </row>
    <row r="232" spans="1:18" x14ac:dyDescent="0.2">
      <c r="A232" s="27"/>
      <c r="B232" s="27"/>
      <c r="C232" s="27"/>
      <c r="D232" s="27"/>
      <c r="E232" s="28"/>
      <c r="F232" s="27"/>
      <c r="G232" s="27"/>
      <c r="H232" s="27"/>
      <c r="I232" s="27"/>
      <c r="J232" s="27"/>
      <c r="K232" s="27"/>
      <c r="L232" s="27"/>
      <c r="M232" s="27"/>
      <c r="Q232" s="1"/>
      <c r="R232" s="1"/>
    </row>
    <row r="233" spans="1:18" x14ac:dyDescent="0.2">
      <c r="A233" s="27"/>
      <c r="B233" s="27"/>
      <c r="C233" s="27"/>
      <c r="D233" s="27"/>
      <c r="E233" s="28"/>
      <c r="F233" s="27"/>
      <c r="G233" s="27"/>
      <c r="H233" s="27"/>
      <c r="I233" s="27"/>
      <c r="J233" s="27"/>
      <c r="K233" s="27"/>
      <c r="L233" s="27"/>
      <c r="M233" s="27"/>
      <c r="Q233" s="1"/>
      <c r="R233" s="1"/>
    </row>
    <row r="234" spans="1:18" x14ac:dyDescent="0.2">
      <c r="A234" s="27"/>
      <c r="B234" s="27"/>
      <c r="C234" s="27"/>
      <c r="D234" s="27"/>
      <c r="E234" s="28"/>
      <c r="F234" s="27"/>
      <c r="G234" s="27"/>
      <c r="H234" s="27"/>
      <c r="I234" s="27"/>
      <c r="J234" s="27"/>
      <c r="K234" s="27"/>
      <c r="L234" s="27"/>
      <c r="Q234" s="1"/>
      <c r="R234" s="1"/>
    </row>
  </sheetData>
  <mergeCells count="94">
    <mergeCell ref="Q106:S106"/>
    <mergeCell ref="A124:C128"/>
    <mergeCell ref="A165:C169"/>
    <mergeCell ref="A170:C174"/>
    <mergeCell ref="A160:C164"/>
    <mergeCell ref="A135:C139"/>
    <mergeCell ref="A130:C134"/>
    <mergeCell ref="A118:C123"/>
    <mergeCell ref="A112:C116"/>
    <mergeCell ref="A129:M129"/>
    <mergeCell ref="A140:C144"/>
    <mergeCell ref="A145:C149"/>
    <mergeCell ref="A150:C154"/>
    <mergeCell ref="A155:C159"/>
    <mergeCell ref="A107:C111"/>
    <mergeCell ref="A102:A106"/>
    <mergeCell ref="B87:B91"/>
    <mergeCell ref="B61:B65"/>
    <mergeCell ref="C66:C70"/>
    <mergeCell ref="A53:A59"/>
    <mergeCell ref="B66:B70"/>
    <mergeCell ref="B53:B57"/>
    <mergeCell ref="C53:C57"/>
    <mergeCell ref="A86:M86"/>
    <mergeCell ref="A81:C85"/>
    <mergeCell ref="A76:A80"/>
    <mergeCell ref="B76:B80"/>
    <mergeCell ref="C61:C65"/>
    <mergeCell ref="B71:M71"/>
    <mergeCell ref="A66:A75"/>
    <mergeCell ref="C76:C80"/>
    <mergeCell ref="A61:A65"/>
    <mergeCell ref="N52:P52"/>
    <mergeCell ref="B19:M19"/>
    <mergeCell ref="A47:C51"/>
    <mergeCell ref="A52:M52"/>
    <mergeCell ref="B27:B31"/>
    <mergeCell ref="C32:C36"/>
    <mergeCell ref="B42:B46"/>
    <mergeCell ref="C42:C46"/>
    <mergeCell ref="C37:C41"/>
    <mergeCell ref="A42:A46"/>
    <mergeCell ref="A37:A41"/>
    <mergeCell ref="B32:B36"/>
    <mergeCell ref="B37:B41"/>
    <mergeCell ref="C27:C31"/>
    <mergeCell ref="A27:A31"/>
    <mergeCell ref="B20:B26"/>
    <mergeCell ref="I2:M2"/>
    <mergeCell ref="A8:P8"/>
    <mergeCell ref="F10:M10"/>
    <mergeCell ref="B9:B11"/>
    <mergeCell ref="N11:P11"/>
    <mergeCell ref="A7:M7"/>
    <mergeCell ref="C9:C11"/>
    <mergeCell ref="D9:D11"/>
    <mergeCell ref="E9:M9"/>
    <mergeCell ref="N10:P10"/>
    <mergeCell ref="N9:P9"/>
    <mergeCell ref="E10:E11"/>
    <mergeCell ref="K3:M3"/>
    <mergeCell ref="H4:M4"/>
    <mergeCell ref="L6:M6"/>
    <mergeCell ref="K5:M5"/>
    <mergeCell ref="N12:P12"/>
    <mergeCell ref="N51:P51"/>
    <mergeCell ref="N47:P47"/>
    <mergeCell ref="N48:P48"/>
    <mergeCell ref="N49:P49"/>
    <mergeCell ref="A13:M13"/>
    <mergeCell ref="N18:P18"/>
    <mergeCell ref="C14:C18"/>
    <mergeCell ref="N17:P17"/>
    <mergeCell ref="N15:P15"/>
    <mergeCell ref="N13:P13"/>
    <mergeCell ref="N14:P14"/>
    <mergeCell ref="A14:A26"/>
    <mergeCell ref="B14:B18"/>
    <mergeCell ref="A212:E213"/>
    <mergeCell ref="A206:B206"/>
    <mergeCell ref="A207:C208"/>
    <mergeCell ref="A209:C210"/>
    <mergeCell ref="B92:M92"/>
    <mergeCell ref="B93:B101"/>
    <mergeCell ref="A87:A101"/>
    <mergeCell ref="B102:B106"/>
    <mergeCell ref="A200:C204"/>
    <mergeCell ref="A180:C184"/>
    <mergeCell ref="A185:C189"/>
    <mergeCell ref="A190:C194"/>
    <mergeCell ref="A175:C179"/>
    <mergeCell ref="A195:C199"/>
    <mergeCell ref="C102:C106"/>
    <mergeCell ref="C87:C91"/>
  </mergeCells>
  <phoneticPr fontId="0" type="noConversion"/>
  <pageMargins left="0.25" right="0.25" top="0.75" bottom="0.75" header="0.3" footer="0.3"/>
  <pageSetup paperSize="9" fitToHeight="0" orientation="landscape" r:id="rId1"/>
  <headerFooter alignWithMargins="0"/>
  <rowBreaks count="12" manualBreakCount="12">
    <brk id="22" max="12" man="1"/>
    <brk id="31" max="12" man="1"/>
    <brk id="46" max="12" man="1"/>
    <brk id="59" max="12" man="1"/>
    <brk id="72" max="12" man="1"/>
    <brk id="80" max="12" man="1"/>
    <brk id="103" max="12" man="1"/>
    <brk id="116" max="12" man="1"/>
    <brk id="133" max="12" man="1"/>
    <brk id="149" max="12" man="1"/>
    <brk id="164" max="12" man="1"/>
    <brk id="183" max="12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"/>
  <sheetViews>
    <sheetView showGridLines="0" workbookViewId="0"/>
  </sheetViews>
  <sheetFormatPr defaultRowHeight="12.75" x14ac:dyDescent="0.2"/>
  <cols>
    <col min="1" max="1" width="1.140625" customWidth="1"/>
    <col min="2" max="2" width="64.42578125" customWidth="1"/>
    <col min="3" max="3" width="1.5703125" customWidth="1"/>
    <col min="4" max="4" width="5.5703125" customWidth="1"/>
    <col min="5" max="5" width="16" customWidth="1"/>
  </cols>
  <sheetData>
    <row r="1" spans="2:5" ht="25.5" x14ac:dyDescent="0.2">
      <c r="B1" s="8" t="s">
        <v>30</v>
      </c>
      <c r="C1" s="9"/>
      <c r="D1" s="16"/>
      <c r="E1" s="16"/>
    </row>
    <row r="2" spans="2:5" x14ac:dyDescent="0.2">
      <c r="B2" s="8" t="s">
        <v>31</v>
      </c>
      <c r="C2" s="9"/>
      <c r="D2" s="16"/>
      <c r="E2" s="16"/>
    </row>
    <row r="3" spans="2:5" x14ac:dyDescent="0.2">
      <c r="B3" s="10"/>
      <c r="C3" s="10"/>
      <c r="D3" s="17"/>
      <c r="E3" s="17"/>
    </row>
    <row r="4" spans="2:5" ht="38.25" x14ac:dyDescent="0.2">
      <c r="B4" s="11" t="s">
        <v>32</v>
      </c>
      <c r="C4" s="10"/>
      <c r="D4" s="17"/>
      <c r="E4" s="17"/>
    </row>
    <row r="5" spans="2:5" x14ac:dyDescent="0.2">
      <c r="B5" s="10"/>
      <c r="C5" s="10"/>
      <c r="D5" s="17"/>
      <c r="E5" s="17"/>
    </row>
    <row r="6" spans="2:5" ht="25.5" x14ac:dyDescent="0.2">
      <c r="B6" s="8" t="s">
        <v>33</v>
      </c>
      <c r="C6" s="9"/>
      <c r="D6" s="16"/>
      <c r="E6" s="18" t="s">
        <v>34</v>
      </c>
    </row>
    <row r="7" spans="2:5" ht="13.5" thickBot="1" x14ac:dyDescent="0.25">
      <c r="B7" s="10"/>
      <c r="C7" s="10"/>
      <c r="D7" s="17"/>
      <c r="E7" s="17"/>
    </row>
    <row r="8" spans="2:5" ht="38.25" x14ac:dyDescent="0.2">
      <c r="B8" s="12" t="s">
        <v>35</v>
      </c>
      <c r="C8" s="13"/>
      <c r="D8" s="19"/>
      <c r="E8" s="20">
        <v>1</v>
      </c>
    </row>
    <row r="9" spans="2:5" ht="13.5" thickBot="1" x14ac:dyDescent="0.25">
      <c r="B9" s="14"/>
      <c r="C9" s="15"/>
      <c r="D9" s="21"/>
      <c r="E9" s="22" t="s">
        <v>36</v>
      </c>
    </row>
    <row r="10" spans="2:5" x14ac:dyDescent="0.2">
      <c r="B10" s="10"/>
      <c r="C10" s="10"/>
      <c r="D10" s="17"/>
      <c r="E10" s="17"/>
    </row>
    <row r="11" spans="2:5" x14ac:dyDescent="0.2">
      <c r="B11" s="10"/>
      <c r="C11" s="10"/>
      <c r="D11" s="17"/>
      <c r="E11" s="17"/>
    </row>
  </sheetData>
  <phoneticPr fontId="9" type="noConversion"/>
  <hyperlinks>
    <hyperlink ref="E9" location="'Лист3'!A13:J398" display="'Лист3'!A13:J39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Лист3</vt:lpstr>
      <vt:lpstr>Отчет о совместимости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MurtazinaDF</cp:lastModifiedBy>
  <cp:lastPrinted>2018-11-16T10:15:19Z</cp:lastPrinted>
  <dcterms:created xsi:type="dcterms:W3CDTF">1996-10-08T23:32:33Z</dcterms:created>
  <dcterms:modified xsi:type="dcterms:W3CDTF">2018-11-16T10:15:59Z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